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18"/>
  <workbookPr/>
  <mc:AlternateContent xmlns:mc="http://schemas.openxmlformats.org/markup-compatibility/2006">
    <mc:Choice Requires="x15">
      <x15ac:absPath xmlns:x15ac="http://schemas.microsoft.com/office/spreadsheetml/2010/11/ac" url="C:\Users\AnhNT\Dropbox\Đầu tư-Mua sắm\2023\VTTH\VTYT lần 6 - dùng chung toàn viện\VTTH lần 6 03 -Thư mời chào giá\"/>
    </mc:Choice>
  </mc:AlternateContent>
  <xr:revisionPtr revIDLastSave="0" documentId="8_{A436B7A9-7B88-425D-8C74-90825B3137B3}" xr6:coauthVersionLast="47" xr6:coauthVersionMax="47" xr10:uidLastSave="{00000000-0000-0000-0000-000000000000}"/>
  <bookViews>
    <workbookView xWindow="-120" yWindow="-120" windowWidth="38640" windowHeight="21120" xr2:uid="{00000000-000D-0000-FFFF-FFFF00000000}"/>
  </bookViews>
  <sheets>
    <sheet name="Danh mục chào giá" sheetId="5" r:id="rId1"/>
  </sheets>
  <definedNames>
    <definedName name="_Fill" localSheetId="0" hidden="1">#REF!</definedName>
    <definedName name="_Fill" hidden="1">#REF!</definedName>
    <definedName name="_xlnm._FilterDatabase" localSheetId="0" hidden="1">'Danh mục chào giá'!$A$3:$H$908</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Print_Area" localSheetId="0">'Danh mục chào giá'!$C$1:$H$908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65" i="5" l="1"/>
  <c r="C864" i="5"/>
  <c r="C908" i="5"/>
  <c r="C907" i="5"/>
  <c r="C906" i="5"/>
  <c r="C905" i="5"/>
  <c r="C904" i="5"/>
  <c r="C903" i="5"/>
  <c r="C902" i="5"/>
  <c r="C901" i="5"/>
  <c r="C900" i="5"/>
  <c r="C899" i="5"/>
  <c r="C898" i="5"/>
  <c r="C897" i="5"/>
  <c r="C896" i="5"/>
  <c r="C895" i="5"/>
  <c r="C894" i="5"/>
  <c r="C893" i="5"/>
  <c r="C892" i="5"/>
  <c r="C891" i="5"/>
  <c r="C890" i="5"/>
  <c r="C889" i="5"/>
  <c r="C888" i="5"/>
  <c r="C887" i="5"/>
  <c r="C886" i="5"/>
  <c r="C885" i="5"/>
  <c r="C884" i="5"/>
  <c r="C883" i="5"/>
  <c r="C882" i="5"/>
  <c r="C881" i="5"/>
  <c r="C880" i="5"/>
  <c r="C879" i="5"/>
  <c r="C878" i="5"/>
  <c r="C877" i="5"/>
  <c r="C876" i="5"/>
  <c r="C875" i="5"/>
  <c r="C874" i="5"/>
  <c r="C873" i="5"/>
  <c r="C872" i="5"/>
  <c r="C871" i="5"/>
  <c r="C870" i="5"/>
  <c r="C869" i="5"/>
  <c r="C868" i="5"/>
  <c r="C867" i="5"/>
  <c r="C866" i="5"/>
  <c r="C863" i="5"/>
  <c r="C862" i="5"/>
  <c r="C861" i="5"/>
  <c r="C860" i="5"/>
  <c r="C859" i="5"/>
  <c r="C858" i="5"/>
  <c r="C857" i="5"/>
  <c r="C856" i="5"/>
  <c r="C855" i="5"/>
  <c r="C854" i="5"/>
  <c r="C853" i="5"/>
  <c r="C852" i="5"/>
  <c r="C851" i="5"/>
  <c r="C850" i="5"/>
  <c r="C849" i="5"/>
  <c r="C848" i="5"/>
  <c r="C847" i="5"/>
  <c r="C846" i="5"/>
  <c r="C845" i="5"/>
  <c r="C844" i="5"/>
  <c r="C843" i="5"/>
  <c r="C842" i="5"/>
  <c r="C841" i="5"/>
  <c r="C840" i="5"/>
  <c r="C839" i="5"/>
  <c r="C838" i="5"/>
  <c r="C837" i="5"/>
  <c r="C836" i="5"/>
  <c r="C835" i="5"/>
  <c r="C834" i="5"/>
  <c r="C833" i="5"/>
  <c r="C832" i="5"/>
  <c r="C831" i="5"/>
  <c r="C830" i="5"/>
  <c r="C829" i="5"/>
  <c r="C828" i="5"/>
  <c r="C827" i="5"/>
  <c r="C826" i="5"/>
  <c r="C825" i="5"/>
  <c r="C824" i="5"/>
  <c r="C823" i="5"/>
  <c r="C822" i="5"/>
  <c r="C821" i="5"/>
  <c r="C820" i="5"/>
  <c r="C819" i="5"/>
  <c r="C818" i="5"/>
  <c r="C817" i="5"/>
  <c r="C816" i="5"/>
  <c r="C815" i="5"/>
  <c r="C814" i="5"/>
  <c r="C813" i="5"/>
  <c r="C812" i="5"/>
  <c r="C811" i="5"/>
  <c r="C810" i="5"/>
  <c r="C809" i="5"/>
  <c r="C808" i="5"/>
  <c r="C807" i="5"/>
  <c r="C806" i="5"/>
  <c r="C805" i="5"/>
  <c r="C804" i="5"/>
  <c r="C803" i="5"/>
  <c r="C802" i="5"/>
  <c r="C801" i="5"/>
  <c r="C800" i="5"/>
  <c r="C799" i="5"/>
  <c r="C798" i="5"/>
  <c r="C797" i="5"/>
  <c r="C796" i="5"/>
  <c r="C795" i="5"/>
  <c r="C794" i="5"/>
  <c r="C793" i="5"/>
  <c r="C792" i="5"/>
  <c r="C791" i="5"/>
  <c r="C790" i="5"/>
  <c r="C789" i="5"/>
  <c r="C787" i="5"/>
  <c r="C786" i="5"/>
  <c r="C785" i="5"/>
  <c r="C784" i="5"/>
  <c r="C783" i="5"/>
  <c r="C782" i="5"/>
  <c r="C781" i="5"/>
  <c r="C780" i="5"/>
  <c r="C779" i="5"/>
  <c r="C778" i="5"/>
  <c r="C777" i="5"/>
  <c r="C776" i="5"/>
  <c r="C775" i="5"/>
  <c r="C774" i="5"/>
  <c r="C773" i="5"/>
  <c r="C772" i="5"/>
  <c r="C771" i="5"/>
  <c r="C770" i="5"/>
  <c r="C769" i="5"/>
  <c r="C768" i="5"/>
  <c r="C767" i="5"/>
  <c r="C766" i="5"/>
  <c r="C765" i="5"/>
  <c r="C764" i="5"/>
  <c r="C763" i="5"/>
  <c r="C762" i="5"/>
  <c r="C761" i="5"/>
  <c r="C760" i="5"/>
  <c r="C759" i="5"/>
  <c r="C757" i="5"/>
  <c r="C756" i="5"/>
  <c r="C755" i="5"/>
  <c r="C754" i="5"/>
  <c r="C753" i="5"/>
  <c r="C752" i="5"/>
  <c r="C751" i="5"/>
  <c r="C750" i="5"/>
  <c r="C749" i="5"/>
  <c r="C748" i="5"/>
  <c r="C747" i="5"/>
  <c r="C746" i="5"/>
  <c r="C745" i="5"/>
  <c r="C744" i="5"/>
  <c r="C743" i="5"/>
  <c r="C742" i="5"/>
  <c r="C741" i="5"/>
  <c r="C740" i="5"/>
  <c r="C739" i="5"/>
  <c r="C738" i="5"/>
  <c r="C737" i="5"/>
  <c r="C736" i="5"/>
  <c r="C735" i="5"/>
  <c r="C734" i="5"/>
  <c r="C733" i="5"/>
  <c r="C732" i="5"/>
  <c r="C731" i="5"/>
  <c r="C730" i="5"/>
  <c r="C729" i="5"/>
  <c r="C728" i="5"/>
  <c r="C727" i="5"/>
  <c r="C726" i="5"/>
  <c r="C725" i="5"/>
  <c r="C724" i="5"/>
  <c r="C723" i="5"/>
  <c r="C722" i="5"/>
  <c r="C721" i="5"/>
  <c r="C720" i="5"/>
  <c r="C719" i="5"/>
  <c r="C718" i="5"/>
  <c r="C717" i="5"/>
  <c r="C716" i="5"/>
  <c r="C715" i="5"/>
  <c r="C714" i="5"/>
  <c r="C713" i="5"/>
  <c r="C712" i="5"/>
  <c r="C711" i="5"/>
  <c r="C710" i="5"/>
  <c r="C709" i="5"/>
  <c r="C708" i="5"/>
  <c r="C707" i="5"/>
  <c r="C706" i="5"/>
  <c r="C705" i="5"/>
  <c r="C704" i="5"/>
  <c r="C703" i="5"/>
  <c r="C702" i="5"/>
  <c r="C701" i="5"/>
  <c r="C700" i="5"/>
  <c r="C699" i="5"/>
  <c r="C698" i="5"/>
  <c r="C697" i="5"/>
  <c r="C696" i="5"/>
  <c r="C695" i="5"/>
  <c r="C694" i="5"/>
  <c r="C693" i="5"/>
  <c r="C692" i="5"/>
  <c r="C691" i="5"/>
  <c r="C690" i="5"/>
  <c r="C689" i="5"/>
  <c r="C688" i="5"/>
  <c r="C687" i="5"/>
  <c r="C686" i="5"/>
  <c r="C685" i="5"/>
  <c r="C684" i="5"/>
  <c r="C683" i="5"/>
  <c r="C682" i="5"/>
  <c r="C681" i="5"/>
  <c r="C680" i="5"/>
  <c r="C679" i="5"/>
  <c r="C678" i="5"/>
  <c r="C677" i="5"/>
  <c r="C676" i="5"/>
  <c r="C675" i="5"/>
  <c r="C674" i="5"/>
  <c r="C673" i="5"/>
  <c r="C672" i="5"/>
  <c r="C671" i="5"/>
  <c r="C670" i="5"/>
  <c r="C669" i="5"/>
  <c r="C668" i="5"/>
  <c r="C667" i="5"/>
  <c r="C666" i="5"/>
  <c r="C665" i="5"/>
  <c r="C664" i="5"/>
  <c r="C663" i="5"/>
  <c r="C662" i="5"/>
  <c r="C661" i="5"/>
  <c r="C660" i="5"/>
  <c r="C659" i="5"/>
  <c r="C658" i="5"/>
  <c r="C657" i="5"/>
  <c r="C656" i="5"/>
  <c r="C655" i="5"/>
  <c r="C654" i="5"/>
  <c r="C653" i="5"/>
  <c r="C652" i="5"/>
  <c r="C651" i="5"/>
  <c r="C650" i="5"/>
  <c r="C649" i="5"/>
  <c r="C648" i="5"/>
  <c r="C647" i="5"/>
  <c r="C646" i="5"/>
  <c r="C645" i="5"/>
  <c r="C644" i="5"/>
  <c r="C643" i="5"/>
  <c r="C642" i="5"/>
  <c r="C641" i="5"/>
  <c r="C640" i="5"/>
  <c r="C639" i="5"/>
  <c r="C638" i="5"/>
  <c r="C637" i="5"/>
  <c r="C636" i="5"/>
  <c r="C635" i="5"/>
  <c r="C634" i="5"/>
  <c r="C633" i="5"/>
  <c r="C632" i="5"/>
  <c r="C631" i="5"/>
  <c r="C630" i="5"/>
  <c r="C629" i="5"/>
  <c r="C628" i="5"/>
  <c r="C627" i="5"/>
  <c r="C626" i="5"/>
  <c r="C624" i="5"/>
  <c r="C623" i="5"/>
  <c r="C622" i="5"/>
  <c r="C621" i="5"/>
  <c r="C620" i="5"/>
  <c r="C619" i="5"/>
  <c r="C618" i="5"/>
  <c r="C617" i="5"/>
  <c r="C616" i="5"/>
  <c r="C615" i="5"/>
  <c r="C614" i="5"/>
  <c r="C613" i="5"/>
  <c r="C612" i="5"/>
  <c r="C611" i="5"/>
  <c r="C610" i="5"/>
  <c r="C609" i="5"/>
  <c r="C608" i="5"/>
  <c r="C606" i="5"/>
  <c r="C605" i="5"/>
  <c r="C604" i="5"/>
  <c r="C603" i="5"/>
  <c r="C602" i="5"/>
  <c r="C601" i="5"/>
  <c r="C600" i="5"/>
  <c r="C599" i="5"/>
  <c r="C598" i="5"/>
  <c r="C597" i="5"/>
  <c r="C596" i="5"/>
  <c r="C595" i="5"/>
  <c r="C594" i="5"/>
  <c r="C593" i="5"/>
  <c r="C592" i="5"/>
  <c r="C591" i="5"/>
  <c r="C590" i="5"/>
  <c r="C589" i="5"/>
  <c r="C588" i="5"/>
  <c r="C587" i="5"/>
  <c r="C586" i="5"/>
  <c r="C585" i="5"/>
  <c r="C584" i="5"/>
  <c r="C583" i="5"/>
  <c r="C582" i="5"/>
  <c r="C581" i="5"/>
  <c r="C580" i="5"/>
  <c r="C579" i="5"/>
  <c r="C578" i="5"/>
  <c r="C577" i="5"/>
  <c r="C576" i="5"/>
  <c r="C575" i="5"/>
  <c r="C574" i="5"/>
  <c r="C573" i="5"/>
  <c r="C572" i="5"/>
  <c r="C571" i="5"/>
  <c r="C570" i="5"/>
  <c r="C569" i="5"/>
  <c r="C568" i="5"/>
  <c r="C567" i="5"/>
  <c r="C566" i="5"/>
  <c r="C565" i="5"/>
  <c r="C564" i="5"/>
  <c r="C563" i="5"/>
  <c r="C562" i="5"/>
  <c r="C561" i="5"/>
  <c r="C560" i="5"/>
  <c r="C559" i="5"/>
  <c r="C558" i="5"/>
  <c r="C557" i="5"/>
  <c r="C556" i="5"/>
  <c r="C555" i="5"/>
  <c r="C554" i="5"/>
  <c r="C553" i="5"/>
  <c r="C552" i="5"/>
  <c r="C551" i="5"/>
  <c r="C550" i="5"/>
  <c r="C549" i="5"/>
  <c r="C548" i="5"/>
  <c r="C547" i="5"/>
  <c r="C546" i="5"/>
  <c r="C545" i="5"/>
  <c r="C544" i="5"/>
  <c r="C543" i="5"/>
  <c r="F542" i="5"/>
  <c r="C542" i="5"/>
  <c r="C541" i="5"/>
  <c r="C540" i="5"/>
  <c r="C539" i="5"/>
  <c r="C538" i="5"/>
  <c r="C537" i="5"/>
  <c r="C536" i="5"/>
  <c r="C535" i="5"/>
  <c r="C534" i="5"/>
  <c r="C533" i="5"/>
  <c r="C532" i="5"/>
  <c r="C531" i="5"/>
  <c r="C529" i="5"/>
  <c r="C528" i="5"/>
  <c r="C527" i="5"/>
  <c r="C526" i="5"/>
  <c r="C525" i="5"/>
  <c r="C524" i="5"/>
  <c r="C523" i="5"/>
  <c r="C522" i="5"/>
  <c r="C521" i="5"/>
  <c r="C520" i="5"/>
  <c r="C519" i="5"/>
  <c r="C518" i="5"/>
  <c r="C517" i="5"/>
  <c r="C516" i="5"/>
  <c r="C515" i="5"/>
  <c r="C513" i="5"/>
  <c r="C512" i="5"/>
  <c r="C511" i="5"/>
  <c r="C510" i="5"/>
  <c r="C509" i="5"/>
  <c r="C508" i="5"/>
  <c r="C507" i="5"/>
  <c r="C506" i="5"/>
  <c r="C505" i="5"/>
  <c r="C504" i="5"/>
  <c r="C503" i="5"/>
  <c r="C502" i="5"/>
  <c r="C501" i="5"/>
  <c r="C500" i="5"/>
  <c r="C498" i="5"/>
  <c r="C497" i="5"/>
  <c r="C496" i="5"/>
  <c r="C495" i="5"/>
  <c r="C494" i="5"/>
  <c r="C493" i="5"/>
  <c r="C492" i="5"/>
  <c r="C491" i="5"/>
  <c r="C490" i="5"/>
  <c r="C489" i="5"/>
  <c r="C488" i="5"/>
  <c r="C487" i="5"/>
  <c r="C486" i="5"/>
  <c r="C485" i="5"/>
  <c r="C484" i="5"/>
  <c r="C483" i="5"/>
  <c r="C482" i="5"/>
  <c r="C481" i="5"/>
  <c r="C480" i="5"/>
  <c r="C479" i="5"/>
  <c r="C478" i="5"/>
  <c r="C477" i="5"/>
  <c r="C476" i="5"/>
  <c r="C475" i="5"/>
  <c r="C474" i="5"/>
  <c r="C473" i="5"/>
  <c r="C472" i="5"/>
  <c r="C471" i="5"/>
  <c r="C470" i="5"/>
  <c r="C469" i="5"/>
  <c r="C468" i="5"/>
  <c r="C467" i="5"/>
  <c r="C466" i="5"/>
  <c r="C465" i="5"/>
  <c r="C464" i="5"/>
  <c r="C463" i="5"/>
  <c r="C462" i="5"/>
  <c r="C461" i="5"/>
  <c r="C460" i="5"/>
  <c r="C459" i="5"/>
  <c r="C458" i="5"/>
  <c r="C457" i="5"/>
  <c r="C456" i="5"/>
  <c r="C455" i="5"/>
  <c r="C454" i="5"/>
  <c r="C453" i="5"/>
  <c r="C452" i="5"/>
  <c r="C451" i="5"/>
  <c r="C450" i="5"/>
  <c r="C449" i="5"/>
  <c r="C448" i="5"/>
  <c r="C447" i="5"/>
  <c r="C446" i="5"/>
  <c r="C445" i="5"/>
  <c r="C444" i="5"/>
  <c r="C443" i="5"/>
  <c r="C442" i="5"/>
  <c r="C441" i="5"/>
  <c r="C440" i="5"/>
  <c r="C439" i="5"/>
  <c r="C438" i="5"/>
  <c r="C437" i="5"/>
  <c r="C436" i="5"/>
  <c r="C435" i="5"/>
  <c r="C434" i="5"/>
  <c r="C433" i="5"/>
  <c r="C432" i="5"/>
  <c r="C431" i="5"/>
  <c r="C430" i="5"/>
  <c r="C429" i="5"/>
  <c r="C428" i="5"/>
  <c r="C427" i="5"/>
  <c r="C426" i="5"/>
  <c r="C425" i="5"/>
  <c r="C424" i="5"/>
  <c r="C423" i="5"/>
  <c r="C422" i="5"/>
  <c r="C421" i="5"/>
  <c r="C420" i="5"/>
  <c r="C419" i="5"/>
  <c r="C418" i="5"/>
  <c r="C417" i="5"/>
  <c r="C416" i="5"/>
  <c r="C415" i="5"/>
  <c r="C414" i="5"/>
  <c r="C413" i="5"/>
  <c r="C412" i="5"/>
  <c r="C411" i="5"/>
  <c r="C410" i="5"/>
  <c r="C409" i="5"/>
  <c r="C408" i="5"/>
  <c r="C407" i="5"/>
  <c r="C406" i="5"/>
  <c r="C405" i="5"/>
  <c r="C404" i="5"/>
  <c r="C403" i="5"/>
  <c r="C402" i="5"/>
  <c r="C401" i="5"/>
  <c r="C400" i="5"/>
  <c r="C399" i="5"/>
  <c r="C398" i="5"/>
  <c r="C397" i="5"/>
  <c r="C396" i="5"/>
  <c r="C395" i="5"/>
  <c r="C394" i="5"/>
  <c r="C393" i="5"/>
  <c r="C392" i="5"/>
  <c r="C391" i="5"/>
  <c r="C390" i="5"/>
  <c r="C389" i="5"/>
  <c r="C388" i="5"/>
  <c r="C387" i="5"/>
  <c r="C386" i="5"/>
  <c r="C385" i="5"/>
  <c r="C384" i="5"/>
  <c r="C383" i="5"/>
  <c r="C381" i="5"/>
  <c r="C380" i="5"/>
  <c r="C379" i="5"/>
  <c r="C378" i="5"/>
  <c r="C377" i="5"/>
  <c r="C376" i="5"/>
  <c r="C375" i="5"/>
  <c r="C374" i="5"/>
  <c r="C373" i="5"/>
  <c r="C372" i="5"/>
  <c r="C371" i="5"/>
  <c r="C370" i="5"/>
  <c r="C369" i="5"/>
  <c r="C368" i="5"/>
  <c r="C367" i="5"/>
  <c r="C366" i="5"/>
  <c r="C365" i="5"/>
  <c r="F364" i="5"/>
  <c r="C364" i="5"/>
  <c r="C363" i="5"/>
  <c r="C361" i="5"/>
  <c r="C360" i="5"/>
  <c r="C359" i="5"/>
  <c r="C358" i="5"/>
  <c r="C357" i="5"/>
  <c r="C356" i="5"/>
  <c r="C355" i="5"/>
  <c r="C354" i="5"/>
  <c r="C353" i="5"/>
  <c r="C352" i="5"/>
  <c r="C351" i="5"/>
  <c r="C350" i="5"/>
  <c r="C349" i="5"/>
  <c r="C348" i="5"/>
  <c r="C347" i="5"/>
  <c r="C346" i="5"/>
  <c r="C345" i="5"/>
  <c r="C344" i="5"/>
  <c r="C343" i="5"/>
  <c r="C342" i="5"/>
  <c r="C341" i="5"/>
  <c r="C340" i="5"/>
  <c r="C339" i="5"/>
  <c r="C338" i="5"/>
  <c r="C337" i="5"/>
  <c r="C336" i="5"/>
  <c r="C335" i="5"/>
  <c r="C334" i="5"/>
  <c r="C333" i="5"/>
  <c r="C332" i="5"/>
  <c r="C331" i="5"/>
  <c r="C330" i="5"/>
  <c r="C329" i="5"/>
  <c r="C328" i="5"/>
  <c r="C327" i="5"/>
  <c r="C326" i="5"/>
  <c r="C325" i="5"/>
  <c r="C324" i="5"/>
  <c r="C323" i="5"/>
  <c r="C322" i="5"/>
  <c r="C321" i="5"/>
  <c r="C320" i="5"/>
  <c r="C319" i="5"/>
  <c r="C318" i="5"/>
  <c r="C317" i="5"/>
  <c r="C316" i="5"/>
  <c r="C315" i="5"/>
  <c r="C314" i="5"/>
  <c r="C313" i="5"/>
  <c r="C312" i="5"/>
  <c r="C311" i="5"/>
  <c r="C310" i="5"/>
  <c r="C309" i="5"/>
  <c r="C308" i="5"/>
  <c r="C307" i="5"/>
  <c r="C306" i="5"/>
  <c r="C305" i="5"/>
  <c r="C304" i="5"/>
  <c r="C303" i="5"/>
  <c r="C302" i="5"/>
  <c r="C301" i="5"/>
  <c r="C300" i="5"/>
  <c r="C299" i="5"/>
  <c r="C298" i="5"/>
  <c r="C297" i="5"/>
  <c r="C296" i="5"/>
  <c r="C295" i="5"/>
  <c r="C294" i="5"/>
  <c r="C293" i="5"/>
  <c r="C292" i="5"/>
  <c r="C291" i="5"/>
  <c r="C290" i="5"/>
  <c r="C289" i="5"/>
  <c r="C288" i="5"/>
  <c r="C287" i="5"/>
  <c r="C286" i="5"/>
  <c r="C285" i="5"/>
  <c r="C284" i="5"/>
  <c r="C283" i="5"/>
  <c r="C282" i="5"/>
  <c r="C281" i="5"/>
  <c r="C280" i="5"/>
  <c r="C279" i="5"/>
  <c r="C278" i="5"/>
  <c r="C277" i="5"/>
  <c r="C276" i="5"/>
  <c r="C275" i="5"/>
  <c r="C274" i="5"/>
  <c r="C273" i="5"/>
  <c r="C272" i="5"/>
  <c r="C271" i="5"/>
  <c r="C270" i="5"/>
  <c r="C269" i="5"/>
  <c r="C268" i="5"/>
  <c r="C267" i="5"/>
  <c r="C266" i="5"/>
  <c r="C265" i="5"/>
  <c r="C264" i="5"/>
  <c r="C263" i="5"/>
  <c r="C262" i="5"/>
  <c r="C261" i="5"/>
  <c r="C260" i="5"/>
  <c r="C259" i="5"/>
  <c r="C258" i="5"/>
  <c r="C257" i="5"/>
  <c r="C256" i="5"/>
  <c r="C255" i="5"/>
  <c r="C254" i="5"/>
  <c r="C253" i="5"/>
  <c r="C252" i="5"/>
  <c r="C251" i="5"/>
  <c r="C250" i="5"/>
  <c r="C249" i="5"/>
  <c r="C248" i="5"/>
  <c r="C247" i="5"/>
  <c r="C246" i="5"/>
  <c r="C245" i="5"/>
  <c r="C244" i="5"/>
  <c r="C243" i="5"/>
  <c r="C242" i="5"/>
  <c r="C240" i="5"/>
  <c r="C239" i="5"/>
  <c r="C238" i="5"/>
  <c r="C237" i="5"/>
  <c r="C236" i="5"/>
  <c r="C235" i="5"/>
  <c r="C234" i="5"/>
  <c r="C233" i="5"/>
  <c r="C232" i="5"/>
  <c r="C231" i="5"/>
  <c r="C230" i="5"/>
  <c r="C229" i="5"/>
  <c r="C228" i="5"/>
  <c r="C227" i="5"/>
  <c r="C226" i="5"/>
  <c r="C225" i="5"/>
  <c r="C224" i="5"/>
  <c r="F223" i="5"/>
  <c r="C223" i="5"/>
  <c r="C222" i="5"/>
  <c r="C221" i="5"/>
  <c r="C220" i="5"/>
  <c r="C219" i="5"/>
  <c r="C218" i="5"/>
  <c r="C217" i="5"/>
  <c r="C216" i="5"/>
  <c r="C215" i="5"/>
  <c r="C214" i="5"/>
  <c r="C213" i="5"/>
  <c r="C212" i="5"/>
  <c r="C211" i="5"/>
  <c r="C210" i="5"/>
  <c r="C209" i="5"/>
  <c r="C208" i="5"/>
  <c r="C207" i="5"/>
  <c r="C206" i="5"/>
  <c r="C205" i="5"/>
  <c r="C204" i="5"/>
  <c r="C203" i="5"/>
  <c r="C202" i="5"/>
  <c r="C201" i="5"/>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1" i="5"/>
  <c r="C100" i="5"/>
  <c r="C99" i="5"/>
  <c r="C98" i="5"/>
  <c r="C97" i="5"/>
  <c r="C96" i="5"/>
  <c r="C95" i="5"/>
  <c r="C94" i="5"/>
  <c r="C93" i="5"/>
  <c r="C92" i="5"/>
  <c r="C91" i="5"/>
  <c r="C90" i="5"/>
  <c r="C89" i="5"/>
  <c r="C88" i="5"/>
  <c r="C87" i="5"/>
  <c r="C86" i="5"/>
  <c r="C85" i="5"/>
  <c r="C84" i="5"/>
  <c r="C83" i="5"/>
  <c r="C82" i="5"/>
  <c r="C81" i="5"/>
  <c r="C80" i="5"/>
  <c r="C79" i="5"/>
  <c r="C78" i="5"/>
  <c r="F77" i="5"/>
  <c r="C77" i="5"/>
  <c r="C76" i="5"/>
  <c r="C75" i="5"/>
  <c r="C74" i="5"/>
  <c r="C73" i="5"/>
  <c r="C72" i="5"/>
  <c r="C71" i="5"/>
  <c r="C70" i="5"/>
  <c r="C69" i="5"/>
  <c r="C68" i="5"/>
  <c r="C67" i="5"/>
  <c r="C66" i="5"/>
  <c r="C65" i="5"/>
  <c r="C64" i="5"/>
  <c r="C63" i="5"/>
  <c r="C62" i="5"/>
  <c r="C61" i="5"/>
  <c r="C60" i="5"/>
  <c r="F59"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C11" i="5"/>
  <c r="C10" i="5"/>
  <c r="C9" i="5"/>
  <c r="C8" i="5"/>
  <c r="C7" i="5"/>
  <c r="C6" i="5"/>
</calcChain>
</file>

<file path=xl/sharedStrings.xml><?xml version="1.0" encoding="utf-8"?>
<sst xmlns="http://schemas.openxmlformats.org/spreadsheetml/2006/main" count="3687" uniqueCount="1793">
  <si>
    <t>STT</t>
  </si>
  <si>
    <r>
      <t xml:space="preserve">PHỤ LỤC 02
</t>
    </r>
    <r>
      <rPr>
        <i/>
        <sz val="14"/>
        <rFont val="Times New Roman"/>
        <family val="1"/>
      </rPr>
      <t>(Kèm theo Yêu cầu báo giá số .... /BM-VTTTBYT ngày …. tháng …..năm 2023)</t>
    </r>
  </si>
  <si>
    <t>Danh mục trang thiết bị y tế</t>
  </si>
  <si>
    <t>Đơn vị tính</t>
  </si>
  <si>
    <t>Số lượng</t>
  </si>
  <si>
    <t>Yêu cầu mời chào giá</t>
  </si>
  <si>
    <t>Ghi chú</t>
  </si>
  <si>
    <t>Găng tay khám bệnh</t>
  </si>
  <si>
    <t>Cái</t>
  </si>
  <si>
    <t>Kim tiêm nhựa</t>
  </si>
  <si>
    <t>Kim cánh bướm</t>
  </si>
  <si>
    <t>Kim luồn tĩnh mạch các số</t>
  </si>
  <si>
    <t>Kim luồn tĩnh mạch an toàn có cánh, có cửa bơm thuốc</t>
  </si>
  <si>
    <t>Nút chặn kim luồn có cổng bơm thuốc</t>
  </si>
  <si>
    <t>Đầu nối khóa ba ngã</t>
  </si>
  <si>
    <t>Khóa ba ngã dịch truyền có dây nối dài 10cm</t>
  </si>
  <si>
    <t>Dây truyền huyết thanh</t>
  </si>
  <si>
    <t>Bộ dây truyền máu</t>
  </si>
  <si>
    <t>Bộ</t>
  </si>
  <si>
    <t>Dây có đầu nối cho tim mạch 30cm</t>
  </si>
  <si>
    <t>Dây nối bơm tiêm điện</t>
  </si>
  <si>
    <t>Chiếc</t>
  </si>
  <si>
    <t>Bộ dẫn lưu ngực điều chỉnh áp lực cỡ bé</t>
  </si>
  <si>
    <t>Bộ dẫn lưu ngực điều chỉnh áp lực cỡ lớn</t>
  </si>
  <si>
    <t>Tay dao mổ điện</t>
  </si>
  <si>
    <t>Bộ dẫn lưu dịch vết mổ Silicon kèm Trocar các cỡ</t>
  </si>
  <si>
    <t>Ống hút đờm nhớt</t>
  </si>
  <si>
    <t>Bộ dây thở dùng một lần</t>
  </si>
  <si>
    <t>cái</t>
  </si>
  <si>
    <t xml:space="preserve">Bộ dây bao gồm đầu nối tới máy, đoạn dây thở vào, thở ra, chạc chữ Y và cổng lấy mẫu có khóa Luer. 
Chiều dài dây ≥ 1,5m
Đường kính dây khoảng 22mm (±5%) 
</t>
  </si>
  <si>
    <t>Chất liệu bằng cao su tự nhiên</t>
  </si>
  <si>
    <t>Dây thở oxy hai nhánh</t>
  </si>
  <si>
    <t>Mặt nạ thở oxy có túi</t>
  </si>
  <si>
    <t>Thông dạ dày</t>
  </si>
  <si>
    <t>Túi đựng nước tiểu</t>
  </si>
  <si>
    <t xml:space="preserve">Dung tích ≥ 2000ml
Chất liệu bằng nhựa PVC hoặc các loại nhựa khác tương đương hoặc tốt hơn.
Có thang đo dung tích.
Cổng xả ở đáy túi, ống dẫn vào dài  ≥ 90cm, van chữ T chống trào ngược. </t>
  </si>
  <si>
    <t>Thông cho ăn trẻ em có nắp</t>
  </si>
  <si>
    <t>Sâu máy thở ( Ống nối ruột gà )</t>
  </si>
  <si>
    <t>Ống dây xếp gấp dài khoảng 15cm (±5%).
Đầu nối 22F – 22M/15F.</t>
  </si>
  <si>
    <t>Canuyn mở khí quản một nòng</t>
  </si>
  <si>
    <t>Thông folley 2 nhánh</t>
  </si>
  <si>
    <t>Thông folley 3 nhánh</t>
  </si>
  <si>
    <t>Kim chọc tủy sống</t>
  </si>
  <si>
    <t>Tương thích với máy kích thích thần kinh Stimuplex HNS12.</t>
  </si>
  <si>
    <t>Kim lấy máu chân không</t>
  </si>
  <si>
    <t>Holder kết nối kim hút chân không dùng nhiều lần</t>
  </si>
  <si>
    <t xml:space="preserve"> Dụng cụ để kết nối kim lấy máu với ống nghiệm chân không.
 Chất liệu nhựa, Kết nối dạng ren</t>
  </si>
  <si>
    <t>Giấy in kết quả siêu âm đen trắng</t>
  </si>
  <si>
    <t>Cuộn</t>
  </si>
  <si>
    <t>Kim dùng cho buồng tiêm truyền</t>
  </si>
  <si>
    <t>Bộ catheter động mạch 20G</t>
  </si>
  <si>
    <t>Bộ catheter tĩnh mạch 3 nòng người lớn</t>
  </si>
  <si>
    <t>Bộ đo huyết áp động mạch xâm nhập (IBP)</t>
  </si>
  <si>
    <t>Đầu đo huyết áp xâm lấn loại 1 đường
Dải áp lực: ≤ -30mmHg đến ≥ 300 mmHg
Chịu được áp lực:  ≤ -400 mmHg đến ≥ 4000 mmHg
Đạt tối thiểu chứng nhận: CE hoặc FDA</t>
  </si>
  <si>
    <t>Bộ đo huyết áp động mạch xâm nhập kèm dây đo áp lực tĩnh mạch trung tâm (CVP)</t>
  </si>
  <si>
    <t>Hộp lồng nhựa</t>
  </si>
  <si>
    <t>Đôi</t>
  </si>
  <si>
    <t>Ống đựng máu EDTA-K3 5ml</t>
  </si>
  <si>
    <t>Ống đựng máu Cryovial 1,8ml</t>
  </si>
  <si>
    <t>Ống đựng máu No Additive</t>
  </si>
  <si>
    <t>Dây dẫn đường mật, tụy đầu típ thẳng</t>
  </si>
  <si>
    <t>Rọ lấy sỏi đường mật 4 cạnh</t>
  </si>
  <si>
    <t>Bóng nong đường mật</t>
  </si>
  <si>
    <t>Miếng lót (gói mẫu nội soi)</t>
  </si>
  <si>
    <t>Miếng</t>
  </si>
  <si>
    <t>Lưỡi dao cắt tiêu bản</t>
  </si>
  <si>
    <t>La men 22x22mm</t>
  </si>
  <si>
    <t>La men kích thước 22x40mm</t>
  </si>
  <si>
    <t>La men kích thước 22x60mm</t>
  </si>
  <si>
    <t>Lam kính hóa mô miễn dịch tích điện dương</t>
  </si>
  <si>
    <t>Lam kính nhám dùng cho máy nhuộm tự động</t>
  </si>
  <si>
    <t>Cassette in có nắp</t>
  </si>
  <si>
    <t>Tủ trữ tiêu bản</t>
  </si>
  <si>
    <t>Găng tay sản khoa</t>
  </si>
  <si>
    <t>Găng tay sản khoa
Chất liệu làm từ cao su thiên nhiên
Chiều dài ≥ 450mm
Độ dày tối thiểu 0,15mm</t>
  </si>
  <si>
    <t>Găng tay không bột</t>
  </si>
  <si>
    <t>Chất liệu: cao su Nitrile
Đã được tiệt trùng
Không chứa bột
Có tối thiểu các cỡ: S, M, L</t>
  </si>
  <si>
    <t>Găng tay có bột làm từ cao su tự nhiên nhám đầu ngón tay
Chiều dài: ≥ 220mm
Độ dày ngón tay ≥ 0.08mm. 
Độ dày lòng bàn tay ≥ 0.08mm. 
Sức căng trước lão hóa ≥ 18MPa, sau lão hóa ≥ 14MPa. 
Độ giãn dài trước lão hóa ≥ 650%, sau lão hóa ≥ 500%. 
Lượng bột ≤ 10mg/dm2.
Hàm lượng protein ≤ 200 µg/g</t>
  </si>
  <si>
    <t>Găng tay phẫu thuật tiệt trùng</t>
  </si>
  <si>
    <t>Găng tay có bột làm từ cao su tự nhiên
Chiều dài: ≥ 280mm
Độ dày ngón tay ≥ 0.13mm. 
Độ dày lòng bàn tay ≥ 0.12mm. 
Sức căng trước lão hóa ≥ 24MPa, sau lão hóa ≥ 18MPa. 
Độ giãn dài trước lão hóa ≥ 750%, sau lão hóa ≥ 560%. 
Lượng bột ≤ 15mg/dm2.
Hàm lượng protein ≤ 200 µg/dm2
Có tối thiểu các kích cỡ: 6,5; 7; 7,5</t>
  </si>
  <si>
    <t>Bơm tiêm Insulin các cỡ</t>
  </si>
  <si>
    <t>Bơm tiêm nhựa 1ml</t>
  </si>
  <si>
    <t>Dung tích 1ml có kèm kim tiêm
Bơm tiêm làm bằng chất liệu nhựa nguyên sinh.
Thân kim bằng thép không gỉ.
Khoảng chết ≤ 0,03 ml. 
Đã tiệt trùng.</t>
  </si>
  <si>
    <t>Bơm tiêm nhựa 3ml</t>
  </si>
  <si>
    <t>Dung tích 3ml có kèm kim tiêm
Chất liệu thân bơm bằng nhựa Polypropylen (PP) y tế
Đã tiệt trùng</t>
  </si>
  <si>
    <t>Bơm tiêm nhựa 5ml</t>
  </si>
  <si>
    <t>Dung tích 5ml có kèm kim tiêm
Chất liệu thân bơm bằng nhựa Polypropylen (PP) y tế 
Đã tiệt trùng</t>
  </si>
  <si>
    <t>Bơm tiêm nhựa 10ml</t>
  </si>
  <si>
    <t>Dung tích 10ml có kèm kim tiêm
Chất liệu thân bơm bằng nhựa Polypropylen (PP) y tế
Đã tiệt trùng</t>
  </si>
  <si>
    <t>Bơm tiêm nhựa 20ml</t>
  </si>
  <si>
    <t>Dung tích 20ml
Chất liệu thân bơm bằng nhựa Polypropylen (PP) y tế
Đã tiệt trùng</t>
  </si>
  <si>
    <t>Bơm tiêm nhựa 50ml</t>
  </si>
  <si>
    <t>Dung tích 50ml
Chất liệu thân bơm bằng nhựa Polypropylen (PP) y tế
Đã tiệt trùng</t>
  </si>
  <si>
    <t>Bơm tiêm nhựa cho ăn 50ml</t>
  </si>
  <si>
    <t>Dung tích 50ml phù hợp với dây cho ăn 
Chất liệu thân bơm bằng nhựa Polypropylen (PP) y tế
Gioăng làm bằng Cao su y tế 
Đã tiệt trùng</t>
  </si>
  <si>
    <t>Có tối thiểu các cỡ:  23G, 25G
Dây dẫn chất liệu nhựa PVC
Kim làm bằng chất liệu thép không gỉ, mài vát 3 cạnh
Đã tiệt trùng</t>
  </si>
  <si>
    <t>Thân kim được làm bằng thép không gỉ hoặc tốt hơn, mũi kim cắt vát 3 cạnh.
Có tối thiểu các cỡ: 18G; 20G
Đã tiệt trùng
Đạt tối thiểu chứng nhận: CE hoặc FDA</t>
  </si>
  <si>
    <t>Kim tiêm nhựa 23G</t>
  </si>
  <si>
    <t>Thân kim được làm bằng thép không gỉ hoặc tốt hơn, mũi kim cắt vát 3 cạnh.
Cỡ kim 23G
Đã tiệt trùng
Đạt tối thiểu chứng nhận: CE hoặc FDA</t>
  </si>
  <si>
    <t>Kim luồn tĩnh mạch không cánh</t>
  </si>
  <si>
    <t>Kim luồn tĩnh mạch 16G</t>
  </si>
  <si>
    <t>Kim luồn tĩnh mạch chống trào ngược</t>
  </si>
  <si>
    <t>Kim luồn tĩnh mạch loại không cánh, 
Chất liệu catherter bằng PUR hoặc ETFE hoặc Polyurethane Vialon hoặc FEP hoặc FEP-Teflon.
Có tính năng kiểm soát chống máu trào ngược
Có đường cản quang chạy dọc catherter.
Thời gian lưu kim: ≥ 72h
Có tối thiểu các cỡ: 16G, 18G, 20G, 22G, 24G
 Đạt tối thiểu chứng nhận: CE hoặc FDA</t>
  </si>
  <si>
    <t>Kim luồn tĩnh mạch có cánh không cửa bơm thuốc</t>
  </si>
  <si>
    <t>Kim luồn tĩnh mạch có cánh không cửa bơm thuốc
Chất liệu catherter bằng PUR hoặc ETFE hoặc Polyurethane Vialon hoặc FEP hoặc FEP-Teflon.
Có đường cản quang chạy dọc catherter.
Có tối thiểu các cỡ:  20G, 22G và 24G
Thời gian lưu kim: ≥ 72h
Đạt tối thiểu chứng nhận: CE hoặc FDA</t>
  </si>
  <si>
    <t>Kim luồn tĩnh mạch có cánh, có cửa bơm thuốc</t>
  </si>
  <si>
    <t>Kim luồn tĩnh mạch có cánh có cửa bơm thuốc
Chất liệu catherter bằng PUR hoặc ETFE hoặc Polyurethane Vialon hoặc FEP hoặc FEP-Teflon.
Có đường cản quang chạy dọc catherter.
Có tối thiểu các cỡ:  20G, 22G và 24G
Thời gian lưu kim: ≥ 72h
 Tốc độ dòng chảy tối đa đối với các kích cỡ: 
  Cỡ 20G ≥ 55ml/phút
  Cỡ 22G ≥ 35ml/phút
  Cỡ 24G ≥ 15ml/phút
Đạt tối thiểu chứng nhận: CE hoặc FDA</t>
  </si>
  <si>
    <t>Có cổng trích thuốc
Không chứa latex
Đạt tối thiểu chứng nhận: CE hoặc FDA</t>
  </si>
  <si>
    <t>Nút chặn kim luồn</t>
  </si>
  <si>
    <t>Không có cổng bơm thuốc
Không chứa latex
Được tiệt trùng</t>
  </si>
  <si>
    <t xml:space="preserve"> Dây làm bằng vật liệu nhựa nguyên sinh
 Nắp bảo vệ kim chai: Chất liệu nhựa nguyên sinh
 Kim chai: Chất liệu nhựa nguyên sinh
 Van thoát khí: có màng lọc khí vô khuẩn.
 Bầu đếm giọt: trong suốt, có màng lọc dịch
 Dây dẫn dài ≥ 150cm
 Đầu nối kim có khóa vặn để khóa chặt kim (luer lock)
 Kim bằng thép không gỉ hoặc tốt hơn, có nắp chụp bảo vệ.
 Đạt tối thiểu chứng nhận: CE hoặc FDA</t>
  </si>
  <si>
    <t>Dây truyền dịch</t>
  </si>
  <si>
    <t>Dây truyền không kim</t>
  </si>
  <si>
    <t>Dây làm bằng vật liệu nhựa nguyên sinh
Nắp bảo vệ kim chai: Chất liệu nhựa nguyên sinh
Kim chai: Chất liệu nhựa nguyên sinh
Van thoát khí: có màng lọc khí vô khuẩn
Bầu đếm giọt: trong suốt, có màng lọc dịch 
Có filter lọc ≤ 15µm
Dây dẫn dài ≥ 150cm
Không có kim
Đạt tối thiểu chứng nhận: CE hoặc FDA</t>
  </si>
  <si>
    <t>Bộ dây truyền dịch an toàn đuổi khí và khóa tự động</t>
  </si>
  <si>
    <t>Dây truyền đếm giọt</t>
  </si>
  <si>
    <t>Bộ dây truyền dịch tránh ánh sáng</t>
  </si>
  <si>
    <t>Chiều dài dây khoảng 180cm (±10%)
Đường kính trong dây khoảng 3 mm (±5 %), đường kính ngoài khoảng 4 mm (±5%).
Có chức năng đuổi khí tự động và khóa dịch tự động.
Có bầu đếm giọt 2 ngăn cứng 
Màng lọc có chức năng lọc vi khuẩn tại van thông khí.
Đầu khóa vặn xoắn Luer Lock.
Chất liệu PUR
Đạt tối thiểu chứng nhận: CE hoặc FDA</t>
  </si>
  <si>
    <t>Khóa ba chạc dây nối ≥ 10cm với 1 khóa ren chính và hai khóa ren phụ
Mũi tên chỉ hướng dòng chảy
Khóa ren dạng đai xoay
Thân khóa bằng chất liệu Polycarbonate trong suốt, tay xoay bằng chất liệu polyethylene, xoay 360 độ
Dây nối bằng chất liệu PVC mềm, không chứa DEHP hoặc thay bằng DEHT an toàn
Chịu áp lực  ≥ 3bar. 
Đạt tối thiểu chứng nhận: CE hoặc FDA</t>
  </si>
  <si>
    <t>Chạc ba ngã</t>
  </si>
  <si>
    <t>Đầu nối khóa ba ngã có cổng tiêm không kim</t>
  </si>
  <si>
    <t>Chất liệu PVC không có chất phụ gia DEHP hoặc thay bằng DEHT an toàn
Chiều dài: ≥ 140cm
Đầu nối dạng luer lock, có khóa dừng</t>
  </si>
  <si>
    <t>Dây nối bơm tiêm điện loại dài</t>
  </si>
  <si>
    <t>Dây nuôi ăn</t>
  </si>
  <si>
    <t xml:space="preserve">Chức năng: dẫn thức ăn, sữa hoặc súp (dạng sệt) qua ống thông. 
Chất liệu: Nhựa y tế
Có nắp bảo vệ
Chiều dài ≥ 100cm </t>
  </si>
  <si>
    <t>Đầu kim 3 mặt vát hoặc vát dạng hình kim cương
Có khoảng trống giữa que thông nòng và thành kim
Có tối thiểu các cỡ: 18G, 20G và 25G
Đốc kim trong suốt quan sát được dịch não tủy
Được tiệt trùng
Đạt tối thiểu chứng nhận: CE hoặc FDA</t>
  </si>
  <si>
    <t>Kim sinh thiết có kim dẫn đường</t>
  </si>
  <si>
    <t>Bao gồm tối thiểu 3 bộ phận: 01 kim dẫn đường; 01 kim sinh thiết; 01 khóa an toàn.
Kim dẫn đường dùng được cho sinh thiết dưới siêu âm, CT. 
Kim sinh thiết có tay cầm, thân kim có vạch chia. 
Có tối thiểu 2 nấc cho chức năng lấy mẫu
Đóng gói tiệt trùng.
Đạt tối thiểu chứng nhận: CE hoặc FDA</t>
  </si>
  <si>
    <t>Kim châm cứu</t>
  </si>
  <si>
    <t>Thân kim chất liệu thép chuyên dụng, dẫn điện 
Đốc kim làm bằng đồng hoặc thép không gỉ
Chiều dài khoảng 40mm (±5%), đường kính 0,3mm.</t>
  </si>
  <si>
    <t>Dây nối Oxy</t>
  </si>
  <si>
    <t xml:space="preserve">Chất liệu: nhựa y tế. 
Chiều dài: ≥ 200cm 
Được tiệt trùng và đóng gói riêng lẻ trong từng túi. </t>
  </si>
  <si>
    <t>Mặt nạ thở oxy không túi</t>
  </si>
  <si>
    <t>Mặt nạ xông khí dung</t>
  </si>
  <si>
    <t>Phin lọc khuẩn làm ấm, làm ẩm (HMEF) dùng cho người lớn</t>
  </si>
  <si>
    <t>Phin lọc máy thở</t>
  </si>
  <si>
    <t>Canuyn mở khí quản một nòng có bóng
Chất liệu PVC
Có tối thiểu các cỡ: 6.0; 6.5; 7.0; 7.5 và 8.0mm
Đạt tối thiểu chứng nhận: CE hoặc FDA</t>
  </si>
  <si>
    <t>Cây nòng đặt nội khí quản</t>
  </si>
  <si>
    <t xml:space="preserve"> Có 2 lớp: vỏ làm bằng chất liệu nhựa, lõi là dây kim loại
 Có tối thiểu các cỡ:
  + Cỡ 6Fr, dài ≥ 280mm 
  + Cỡ 10Fr, dài ≥ 350mm 
  + Cỡ 14Fr, dài ≥ 350mm </t>
  </si>
  <si>
    <t>Ống mở khí quản 2 nòng có ống hút trên bóng</t>
  </si>
  <si>
    <t xml:space="preserve">Ống 2 nòng có bóng chèn, có ống hút trên bóng.
 Đường kính nòng trong khoảng: 5-9mm
 Đường kính nòng ngoài:  ≤ 15mm.
Có nhiều cỡ; chiều dài trong khoảng: 55-80mm </t>
  </si>
  <si>
    <t>Ống nội khí quản 2 nòng</t>
  </si>
  <si>
    <t>Ống nội khí quản có ống hút trên bóng</t>
  </si>
  <si>
    <t>Canuyn Mayo</t>
  </si>
  <si>
    <t>Chất liệu nhựa y tế 
Không gây độc, không gây kích ứng, 
Tiệt trùng, sử dụng 1 lần.</t>
  </si>
  <si>
    <t>Ống thông hậu môn</t>
  </si>
  <si>
    <t xml:space="preserve"> Có tối thiểu các số 22, 24, 26, 28.
 Dây dẫn dài khoảng 400mm (±5%), chất liệu nhựa PVC nguyên sinh
Đạt tối thiểu chứng nhận: CE hoặc FDA</t>
  </si>
  <si>
    <t>Có các cỡ trong khoảng từ  6-18 Fr
Vạch đánh dấu chiều dài.
Thông dạ dày bao gồm bộ phận đầu nối hình phễu và ống dây nhựa mềm dài khoảng 125 cm (±5%).
Có nắp đậy
Đạt tối thiểu chứng nhận: CE hoặc FDA</t>
  </si>
  <si>
    <t xml:space="preserve">Chất liệu: cao su phủ silicon
Có tối thiểu các số cho người lớn:  12Fr, 14Fr, 16Fr, 18Fr, 20Fr, 22Fr, 24Fr có kích thước đầu tip khoảng 22 mm, chiều dài tổng thể: ≥ 400mm, chiều dài phễu: 40mm (±5%), dung tích bóng chèn trong khoảng: 10-30ml
Có các số cho trẻ em:  6Fr, 8Fr, 10Fr có kích thước đầu tip khoảng 15mm, chiều dài tổng thể: ≥ 280mm, chiều dài phễu: khoảng 40mm (±5%), dung tích bóng chèn nằm trong khoảng: 3ml-5ml (±5%) </t>
  </si>
  <si>
    <t>Chất liệu: cao su phủ silicon
 Kích thước đầu tip khoảng 22 mm (±5%)
 Chiều dài tổng thể: ≥ 400mm, 
 Chiều dài phễu: khoảng 40mm (±5%),
 Có tối thiểu các cỡ: 16Fr, 18Fr, 20Fr, 22Fr, 24Fr 
 Dung tích bóng chèn trong khoảng: 10-30ml</t>
  </si>
  <si>
    <t>Ống hút đờm nhớt có nắp
Có tối thiểu các cỡ:  6, 8, 10, 12, 14, 16Fr.
Chất liệu nhựa PVC hoặc nhựa nguyên sinh y tế
Độ dài ≥ 500mm. 
Đạt tối thiểu chứng nhận: CE hoặc FDA</t>
  </si>
  <si>
    <t>Lưỡi dao mổ</t>
  </si>
  <si>
    <t>Chất liệu thép carbon
 Đã tiệt trùng.</t>
  </si>
  <si>
    <t>Mỏ vịt</t>
  </si>
  <si>
    <t>Sản xuất từ chất liệu nhựa PP nguyên sinh
Được tiệt trùng sẵn</t>
  </si>
  <si>
    <t>Que khám phụ khoa</t>
  </si>
  <si>
    <t>Chất liệu gỗ
Được tiệt trùng bằng tia phóng xạ Gamma.</t>
  </si>
  <si>
    <t>Dụng cụ lấy máu mao mạch an toàn dùng một lần</t>
  </si>
  <si>
    <t>Dụng cụ lấy máu kèm kim dùng 1 lần.
Độ sâu đâm kim có thể điều chỉnh ≥ 3 mức
Đã tiệt trùng.</t>
  </si>
  <si>
    <t>Que thử đường huyết</t>
  </si>
  <si>
    <t>Kim lấy máu đo đường huyết</t>
  </si>
  <si>
    <t>Dụng cụ lấy máu cho que thử đường huyết
Đạt tối thiểu chứng nhận: CE hoặc FDA</t>
  </si>
  <si>
    <t>Que lấy máu thử đường huyết</t>
  </si>
  <si>
    <t xml:space="preserve"> Đo được tối thiểu 3 loại máu mao mạch, tĩnh mạch, động mạch
Thời gian đo ≤ 5 giây. 
 Mẫu máu đo ≤ 0.6µL.
Độ chính xác đạt tiêu chuẩn ISO 15197
 Sử dụng men thử không bị ảnh hưởng bởi nồng độ Oxy trong máu.
Đạt tối thiểu chứng nhận: CE hoặc FDA</t>
  </si>
  <si>
    <t>Điện cực dán</t>
  </si>
  <si>
    <t>Gel siêu âm</t>
  </si>
  <si>
    <t>Kg</t>
  </si>
  <si>
    <t>Gel Siêu âm: ứng dụng trong siêu âm y tế, không mùi, không có formaldehyde, không gây mẫn cảm hoặc rát da</t>
  </si>
  <si>
    <t xml:space="preserve"> Kích thước: khoảng 110mm x 20m (±5%)
Tương thích cho các loại máy siêu âm Sony; Mitsubishi có tại bệnh viện.</t>
  </si>
  <si>
    <t>Giấy in điện tim 3 cần (loại cuộn)</t>
  </si>
  <si>
    <t>Giấy in điện tim 3 cần (loại cuộn)
Tương thích với máy điện tim đang dùng của bệnh viện.</t>
  </si>
  <si>
    <t>Giấy in điện tim 6 cần (loại cuộn)</t>
  </si>
  <si>
    <t>Giấy in điện tim 6 cần (loại cuộn)
Tương thích với máy điện tim đang dùng của bệnh viện.</t>
  </si>
  <si>
    <t>Giấy in điện tim 6 cần (loại tập)</t>
  </si>
  <si>
    <t>Tập</t>
  </si>
  <si>
    <t xml:space="preserve"> Kích thước khoảng: (110 x140 )mm (±5%), 
 Số lượng ≥ 140 tờ 
 Tương thích với máy điện tim.485</t>
  </si>
  <si>
    <t>Đầu đo SPO2 sử dụng cho máy theo dõi bệnh nhân (sử dụng cho máy Nihon Kohden)</t>
  </si>
  <si>
    <t>Đầu đo SPO2 tương thích đo SPO2 đang dùng tại bệnh viện</t>
  </si>
  <si>
    <t>Dây Garo</t>
  </si>
  <si>
    <t>Chiều dài ≥ 20cm
Có khóa</t>
  </si>
  <si>
    <t>Đè lưỡi gỗ tiệt trùng</t>
  </si>
  <si>
    <t>Đè lưỡi gỗ
Đã được tiệt trùng</t>
  </si>
  <si>
    <t>Dung dịch xịt dùng ngoài điều trị phòng ngừa loét do tỳ đè các loại</t>
  </si>
  <si>
    <t>Chai</t>
  </si>
  <si>
    <t>Dung dịch xít chông loét có chứa: corpitolinol, Acid Linoleic, acid béo, hương hạt hồi
Chỉ số Peroxide: ≥50 đến ≤150mEq/kg.</t>
  </si>
  <si>
    <t>Túi cho ăn nhỏ giọt thường</t>
  </si>
  <si>
    <t xml:space="preserve"> Chất liệu PVC không chứa DEHP hoặc thay bằng DEHT an toàn, có kèm dây truyền, cổng nối tiêu chuẩn.
 Thể tích chứa ≥ 1000ml.
 Túi có nắp đậy, đi liền dây nối dài ≥ 60cm.
 Có bầu đếm giọt và khóa kiểm soát thể tích.</t>
  </si>
  <si>
    <t xml:space="preserve"> Kim cắt vát, có khóa ren. loại dùng một lần
Có tay áo cao su
Có tối thiểu các cỡ:  21G, 22G. 
Được tiệt trùng
 Đạt tối thiểu chứng nhận: CE hoặc FDA</t>
  </si>
  <si>
    <t>Ampu bóp bóng dùng 1 lần</t>
  </si>
  <si>
    <t>Ampu bóp bóng dùng 1 lần
Có nhiều cỡ</t>
  </si>
  <si>
    <t>Ampu bóp bóng nhiều lần</t>
  </si>
  <si>
    <t>Chất liệu Silicon
Dùng nhiều lần</t>
  </si>
  <si>
    <t>Huyết áp cơ đồng hồ</t>
  </si>
  <si>
    <t>Huyết áp bán tự động</t>
  </si>
  <si>
    <t>Nhiệt kế thủy ngân</t>
  </si>
  <si>
    <t>Ống nghe</t>
  </si>
  <si>
    <t>Ống nghe tim phổi</t>
  </si>
  <si>
    <t>Giấy in ảnh siêu âm màu</t>
  </si>
  <si>
    <t>Hộp</t>
  </si>
  <si>
    <t>Giấy in ảnh siêu âm màu
Tương thích với máy siêu âm màu Sony</t>
  </si>
  <si>
    <t>Giấy in cho monitor sản khoa</t>
  </si>
  <si>
    <t>Giấy in cho monitor sản khoa
Tương thích monitor của hãng philips</t>
  </si>
  <si>
    <t>Ống đặt nội khí quản các số</t>
  </si>
  <si>
    <t>Chất liệu ống PVC hoặc silicon hoặc nhựa nguyên sinh, nhiều cỡ
Đường kính ống từ ≥ 4 mm
Chiều dài ≥ 150 mm
Có vạch đánh dấu
Đạt tối thiểu chứng nhận: CE hoặc FDA</t>
  </si>
  <si>
    <t>Sonde dạ dày lưu ăn dài ngày</t>
  </si>
  <si>
    <t>Sonde dạ dày lưu ăn dài ngày
Chất liệu PU hoặc Silicon</t>
  </si>
  <si>
    <t>Túi bơm áp lực dịch truyền</t>
  </si>
  <si>
    <t>Bao đo áp lực truyền dịch 
  - Túi bằng tật liệu trong suốt. 
  - Có bóng bóp lớn giúp kiểm soát áp suất bơm, xã. 
  - Có khóa 3 ngã ngăn chặn rò rỉ khí.
  - Có đồng hồ đo áp suất  (dải đo 0-700mmHg, bước nhảy cỡ 100mmHg)
Đạt tối thiểu chứng nhận: CE hoặc FDA</t>
  </si>
  <si>
    <t>Dây truyền dịch máy</t>
  </si>
  <si>
    <t>Nhóm</t>
  </si>
  <si>
    <t>00-Dùng chung</t>
  </si>
  <si>
    <t>STT Nhóm</t>
  </si>
  <si>
    <t>Buồng tiêm truyền cấy dưới da Titanium port</t>
  </si>
  <si>
    <t>Buồng tiêm truyền cấy dưới da Titan trọng lượng nhẹ</t>
  </si>
  <si>
    <t>Buồng tiêm truyền cấy dưới da Titanium port, guide có bi lăn tay</t>
  </si>
  <si>
    <t>Buồng tiêm truyền cấy dưới da Titan trọng lượng nhẹ, guide wire có bi lăn</t>
  </si>
  <si>
    <t>Kim chọc buồng tiêm truyền loại không tạo lỗ</t>
  </si>
  <si>
    <t>Chiều dài từ trung tâm đến các khóa luer lock nằm trong khoảng: 20-25cm
Có nhiều cỡ kim khác nhau:
  - Đường kính kim nằm trong khoảng: 0,7-0,9mm
  - Chiều dài kim nằm trong khoảng: 20-25mm
Đạt tối thiểu chứng nhận: CE hoặc FDA</t>
  </si>
  <si>
    <t>Bơm truyền dịch sử dụng một lần, có chức năng truyền nhanh</t>
  </si>
  <si>
    <t>Bơm truyền dịch sử dụng một lần, tốc độ 2ml/h</t>
  </si>
  <si>
    <t>Bơm truyền dịch sử dụng một lần, tốc độ 5ml/h</t>
  </si>
  <si>
    <t>Bơm truyền dịch tự động không PCA (dùng một lần)</t>
  </si>
  <si>
    <t>Bơm truyền giảm đau PCA các loại</t>
  </si>
  <si>
    <t>Bơm truyền hóa chất liên tục trong 2 ngày</t>
  </si>
  <si>
    <t>Bơm truyền hóa chất liên tục trong 5 ngày</t>
  </si>
  <si>
    <t>Đầu côn có lọc 10-100 µL</t>
  </si>
  <si>
    <t>Đầu côn có lọc 100-1000 µL</t>
  </si>
  <si>
    <t>Đầu côn có lọc 1-10 µL</t>
  </si>
  <si>
    <t>Kim định vị kim dây</t>
  </si>
  <si>
    <t>Kim được làm bằng thép không rỉ .
 Đường kính 20G
 Kim có nhiều cỡ khác nhau: 
  - Chiều dài các cỡ: Chiều dài ngắn nhất ≤ 30mm, chiều dài lớn nhất ≥150mm.</t>
  </si>
  <si>
    <t>Ống đựng mẫu 1,7ml</t>
  </si>
  <si>
    <t>Ống RT PCR 0.1ml, có nắp</t>
  </si>
  <si>
    <t xml:space="preserve">Hạt vi cầu phóng xạ Resin Yttrium-90 </t>
  </si>
  <si>
    <t>Lọ</t>
  </si>
  <si>
    <t>Hạt vi cầu phóng xạ Resin Yttrium-90</t>
  </si>
  <si>
    <t>Lọ hinh trụ, đáy hình chữ V chứa hạt vi cầu phóng xạ truyền vào bệnh nhân</t>
  </si>
  <si>
    <t>Bộ kết nối để vận chuyển hạt vi cầu phóng xạ đến bệnh nhân</t>
  </si>
  <si>
    <t>Hộp giữ lọ hình trụ có đáy hình chữ V chứa hạt vi cầu phóng xạ.</t>
  </si>
  <si>
    <t>Hộp đựng xi lanh dùng để giữ xi lanh chứa hạt vi cầu phóng xạ.</t>
  </si>
  <si>
    <t>Hộp đựng xi lanh chuyên biệt: Dùng để giữ xi lanh chứa hạt vi cầu phóng xạ. 
Có khả năng tái sử dụng sau hơn 10 chu kỳ bán rã.</t>
  </si>
  <si>
    <t>Hộp kỹ thuật chuyên dụng làm từ nhựa trong (clear acrylic), để thực hiện kĩ thuật chuyển hạt vi cầu phóng xạ vào cơ thể</t>
  </si>
  <si>
    <t>Hộp kỹ thuật chuyên dụng làm từ nhựa trong, để thực hiện kĩ thuật chuyển hạt vi cầu phóng xạ vào cơ thể. 
Có khả năng tái sử dụng sau hơn 10 chu kỳ bán rã</t>
  </si>
  <si>
    <t>Hạt rỗng (Spacer) dùng trong xạ trị</t>
  </si>
  <si>
    <t>Hạt</t>
  </si>
  <si>
    <t>Kim cấy hạt dùng trong xạ trị</t>
  </si>
  <si>
    <t>Template dùng 1 lần cho xạ trị</t>
  </si>
  <si>
    <t>Cartridge chứa hạt phóng xạ và hạt rỗng</t>
  </si>
  <si>
    <t>Kính che chắn phóng xạ</t>
  </si>
  <si>
    <t>Kim Chiba (kim cấy hạt I-125), loại 20G</t>
  </si>
  <si>
    <t>Kim Chiba (dùng kim cấy hạt I-125) 
Cỡ kim 20G, dài khoảng 200mm (± 10%)</t>
  </si>
  <si>
    <t>Mẫu cấy hạt (template) 3D loại đồng phẳng, lỗ cắm kim 20G</t>
  </si>
  <si>
    <t>Mẫu cấy hạt (template) 3D loại đồng phẳng, 
Kích thước 10*10cm, 
Lỗ cắm kim 20G</t>
  </si>
  <si>
    <t>Mẫu cấy hạt (template) 3D loại không đồng phẳng, lỗ cắm kim 20G</t>
  </si>
  <si>
    <t>Mẫu cấy hạt (template) 3D loại không đồng phẳng, 
Loại 1-5 lỗ đi kim, 
Lỗ cắm kim 20G</t>
  </si>
  <si>
    <t>Kim Chiba (kim cấy hạt I-125), loại 18G</t>
  </si>
  <si>
    <t>Kim Chiba (dùng kim cấy hạt I-125) 
Cỡ kim18G, dài khoảng 200mm (± 10%)</t>
  </si>
  <si>
    <t>Mẫu cấy hạt (template) 3D loại đồng phẳng, lỗ cắm kim 18G</t>
  </si>
  <si>
    <t>Mẫu cấy hạt (template) 3D loại đồng phẳng, 
Kích thước 10*10cm, 
Lỗ cắm kim 18G</t>
  </si>
  <si>
    <t>Mẫu cấy hạt (template) 3D loại không đồng phẳng, lỗ cắm kim 18G</t>
  </si>
  <si>
    <t>Mẫu cấy hạt (template) 3D loại không đồng phẳng, 
Loại 1-5 lỗ đi kim, 
Lỗ cắm kim 18G</t>
  </si>
  <si>
    <t>Tấm đệm vuông đệm cằm bệnh nhân</t>
  </si>
  <si>
    <t>Gối đầu để định vị xạ trị</t>
  </si>
  <si>
    <t>Gối đầu để định vị xạ trị 
Size：A-F</t>
  </si>
  <si>
    <t>Bơm chân không áp suất âm</t>
  </si>
  <si>
    <t>Đệm chân không áp suất âm</t>
  </si>
  <si>
    <t>Bộ súng cấy hạt</t>
  </si>
  <si>
    <t>Ổ chứa hạt tương thích với bộ súng cấy</t>
  </si>
  <si>
    <t>Phun cao áp kênh đôi</t>
  </si>
  <si>
    <t>Mặt nạ cố định đầu cho xạ trị</t>
  </si>
  <si>
    <t>Bộ dẫn lưu nước áp suất âm</t>
  </si>
  <si>
    <t>Bảng kiểm soát cấy kim di động</t>
  </si>
  <si>
    <t>Hạt phóng xạ điều trị ung thư I-125</t>
  </si>
  <si>
    <t>Thiết bị mang vi hạt phóng xạ I-125 dùng để cấy vào khối u tiền liệt tuyến</t>
  </si>
  <si>
    <t>02-YHHN&amp;UB</t>
  </si>
  <si>
    <t>Bộ dây thở oxy lưu lượng cao
(tương thích với máy thở HFNC VUN-001 - Vincent Medical)</t>
  </si>
  <si>
    <t>Gọng mũi thở oxy lưu lượng cao người lớn</t>
  </si>
  <si>
    <t xml:space="preserve">Bộ mở khí quản qua da tại giường bằng bộ nong </t>
  </si>
  <si>
    <t>Bộ cố định nội khí quản chống cắn</t>
  </si>
  <si>
    <t>Ống mở khí quản 2 nòng có bóng và có ống hút trên bóng</t>
  </si>
  <si>
    <t>Ống mở khí quản 2 nòng có bóng không cửa sổ</t>
  </si>
  <si>
    <t>Ống mở khí quản 2 nòng có bóng, có cửa sổ</t>
  </si>
  <si>
    <t>Catheter tĩnh mạch trung tâm 1 nòng người lớn</t>
  </si>
  <si>
    <t>Lọ bẫy đờm xét nghiệm</t>
  </si>
  <si>
    <t>Túi cho ăn nhỏ giọt</t>
  </si>
  <si>
    <t>Bơm tiêm có chứa heparin 1ml</t>
  </si>
  <si>
    <t>Miếng dán hạ thân nhiệt bề mặt</t>
  </si>
  <si>
    <t>Bộ tấm dán hạ thân nhiệt bề mặt chỉ huy các cỡ</t>
  </si>
  <si>
    <t>Bộ đo cung lượng tim dạng sóng mạch tương thích máy EV1000</t>
  </si>
  <si>
    <t>Bộ đo cung lượng tim dạng sóng mạch tương thích máy Vigileo</t>
  </si>
  <si>
    <t>Bộ đo cung lượng tim dạng sóng mạch tương thích  Pro AQT</t>
  </si>
  <si>
    <t>Cảm biến đo cung lượng tim Volume View tương thích máy EV1000</t>
  </si>
  <si>
    <t>Cảm biến đo đường máu mao mạch dưới da</t>
  </si>
  <si>
    <t>Điện cực đo huyết động không xâm lấn</t>
  </si>
  <si>
    <t>Bộ cảm biến đo huyết áp động mạch và bộ phận cảm biến nhiệt</t>
  </si>
  <si>
    <t>Catheter động mạch đùi có đầu nhận cảm biến áp lực và nhiệt độ</t>
  </si>
  <si>
    <t>Cáp kết nối catheter đo áp lực thực quản tương thích vơi máy thở Vela</t>
  </si>
  <si>
    <t>Catheter đo áp lực thực quản</t>
  </si>
  <si>
    <t>Catheter tĩnh mạch trung tâm từ tĩnh mạch ngoại vi</t>
  </si>
  <si>
    <t>Catheter tĩnh mạch trung tâm đường vào từ tĩnh mạch ngoại vi (PICC) 2 nòng</t>
  </si>
  <si>
    <t>Bộ đo áp lực nội sọ tại não thất kèm dẫn lưu</t>
  </si>
  <si>
    <t>Bộ catheter đo áp lực nội sọ tại nhu mô não</t>
  </si>
  <si>
    <t>Bộ đo áp lực nội sọ tại nhu mô não kèm đo nhiệt độ tổ chức não</t>
  </si>
  <si>
    <t>Bộ đo áp lực nội sọ tại não thất, kèm dẫn lưu kèm đo nhiệt độ não</t>
  </si>
  <si>
    <t>Bộ dẫn lưu não thất</t>
  </si>
  <si>
    <t>Bộ catheter đo áp lực nội sọ và dẫn lưu não thất sử dụng vít chốt</t>
  </si>
  <si>
    <t>Bộ catheter đo áp lực nội sọ, nhiệt độ và áp suất riêng phần oxy tại nhu mô não</t>
  </si>
  <si>
    <t>Cảm biến đo bão hoà oxy mô, oxy vùng</t>
  </si>
  <si>
    <t>Cảm biến đo mức độ đau</t>
  </si>
  <si>
    <t>Dây đo kiểm soát nhiệt độ thực quản, trực tràng</t>
  </si>
  <si>
    <t>Đầu đo Methb, HbCO, Hb tương thích máy Masimo</t>
  </si>
  <si>
    <t>Dây cáp đo huyết áp liên tục tương thích  máy NihonKonden</t>
  </si>
  <si>
    <t>Hệ thống thu thập phân</t>
  </si>
  <si>
    <t>Quả lọc máu hấp phụ kháng thể</t>
  </si>
  <si>
    <t>Quả lọc máu hấp phụ Cytokin</t>
  </si>
  <si>
    <t>Quả hấp phụ điều trị suy gan</t>
  </si>
  <si>
    <t>Quả lọc hấp phụ Bilirubin</t>
  </si>
  <si>
    <t>Quả hấp phụ miễn dịch</t>
  </si>
  <si>
    <t>Quả hấp phụ điều trị ngộ độc cấp</t>
  </si>
  <si>
    <t>Bộ quả lọc máu liên tục</t>
  </si>
  <si>
    <t>Bộ quả thay thế huyết tương</t>
  </si>
  <si>
    <t>Quả lọc máu tiên tục loại 2</t>
  </si>
  <si>
    <t>Bộ dây lọc máu liên tục tương thích quả lọc máu liên tục loại 2</t>
  </si>
  <si>
    <t>Quả lọc tách huyết tương loại 2</t>
  </si>
  <si>
    <t>Dây lọc tương thích quả lọc tách huyết tương loại 2</t>
  </si>
  <si>
    <t>Bộ quả lọc máu liên tục có gắn heparin</t>
  </si>
  <si>
    <t>Canuyn tĩnh mạch ECMO cho người lớn</t>
  </si>
  <si>
    <t>Canuyn động mạch ECMO cho người lớn</t>
  </si>
  <si>
    <t>Bộ tim phổi nhân tạo ECMO trong hồi sức</t>
  </si>
  <si>
    <t>Bộ dẫn đường động mạch</t>
  </si>
  <si>
    <t>Bộ dẫn đường tĩnh mạch</t>
  </si>
  <si>
    <t>Canuyn động mạch ECMO các số</t>
  </si>
  <si>
    <t>Canuyn tĩnh mạch ECMO các số</t>
  </si>
  <si>
    <t>Bộ tim phổi nhân tạo ECMO</t>
  </si>
  <si>
    <t>Bộ tim phổi nhân tạo ECMO (dài ngày)</t>
  </si>
  <si>
    <t>Túi đựng dịch thải 5L</t>
  </si>
  <si>
    <t>Bộ áo vỗ rung đờm tại giường</t>
  </si>
  <si>
    <t>Catheter ngoại vi dây ngắn</t>
  </si>
  <si>
    <t>Bao chi đùi dùng cho máy SCD các số</t>
  </si>
  <si>
    <t>Túi đo cung lượng nước tiểu cho bệnh nhân sốc</t>
  </si>
  <si>
    <t>Catheter động mạch phổi có đo CO và SvO2  liên tục</t>
  </si>
  <si>
    <t>Mặt nạ thở máy không xâm nhập (người lớn)</t>
  </si>
  <si>
    <t>Ống đựng bệnh phẩm độc chất có nắp</t>
  </si>
  <si>
    <t>Đai dùng cho máy ép tim tự động</t>
  </si>
  <si>
    <t>Sample tube and Probe cleaner</t>
  </si>
  <si>
    <t>Đèn đặt nội khí quản có camera</t>
  </si>
  <si>
    <t>Lưỡi đèn đặt nội khí quản dùng 1 lần</t>
  </si>
  <si>
    <t>Hệ thống xả dịch thải tự động cho lọc máu liên tục</t>
  </si>
  <si>
    <t>Túi làm ấm máu cho lọc máu liên tục</t>
  </si>
  <si>
    <t>Bộ trao đổi khí loại thải CO2 đơn lẻ hỗ trợ chức năng phổi</t>
  </si>
  <si>
    <t>Bộ trao đổi khí loại thải CO2 hỗ trợ chức năng phổi</t>
  </si>
  <si>
    <t>Ống thông trong lọc máu cỡ 13F loại dài</t>
  </si>
  <si>
    <t>Ống thông trong lọc máu cỡ 13F loại ngắn</t>
  </si>
  <si>
    <t>Cảm biến đo PCO2, SpO2, PR</t>
  </si>
  <si>
    <t>Vòng cố định cảm biến PCO2</t>
  </si>
  <si>
    <t xml:space="preserve">Màng cảm biến PCO2 </t>
  </si>
  <si>
    <t xml:space="preserve">Dụng cụ thay màng cảm biến PCO2 </t>
  </si>
  <si>
    <t>Bình khí hiệu chuẩn</t>
  </si>
  <si>
    <t>Contact Gel</t>
  </si>
  <si>
    <t>Quả</t>
  </si>
  <si>
    <t>Dây thở có dây gia nhiệt.
Tương thích với HFNC tại bệnh viện 
Bao gồm: bộ dây thở và bình làm ẩm</t>
  </si>
  <si>
    <t>Gọng mũi thở oxy lưu lượng cao người lớn
Kết nối được với bộ dây máy thở oxy lưu lượng cao</t>
  </si>
  <si>
    <t>Khung cố định bằng nhựa
Miếng dán cố định 2 bên má
Bộ phận giữ ống nội khí quản
Bộ phận chống cắn, đai cố định</t>
  </si>
  <si>
    <t>Ống 2 nòng, ống có bóng chèn, có ống hút trên bóng.
 Đường kính nòng trong khoảng từ: 5mm- 9mm
 Đường kính nòng ngoài: khoảng từ ≤ 15mm.
 Có các cỡ có chiều dài nằm trong khoảng từ: 50-90mm.
Đạt tối thiểu chứng nhận: CE hoặc FDA</t>
  </si>
  <si>
    <t>Ống 2 nòng có bóng chèn
 Đường kính bóng tối đa ≤ 30mm Có các cỡ có chiều dài nằm trong khoảng từ: 50-90mm.
Đạt tối thiểu chứng nhận: CE hoặc FDA</t>
  </si>
  <si>
    <t>Ống 2 nòng, ống có bóng chèn, có 2 lỗ cửa sổ.
Nòng trong sử dụng chất liệu kháng nước.
Tai ống gập lên được.
Đạt tối thiểu chứng nhận: CE hoặc FDA</t>
  </si>
  <si>
    <t>Đóng gói tối thiểu:
 + 01 ống nội khí phế quản có cây nòng dẫn đường.
 + 01 đầu nối chữ Y có van tắt bật dòng khí.
 + 02 sonde hút nhớt.
 Bóng khí quản và bóng dẫn đường có màu sắc khác với bóng phế quản và bóng dẫn đường.
 Có đường cản quang chạy dọc theo toàn bộ chiều dài ống phế quản.
 Có vòng tròn đen bao quanh ống để xác định carinal.
 Có vạch chia độ dài.
 Hai nhánh của cổng chữ Y có van bật/tắt để mở hoặc ngắt dòng khí.
Đạt tối thiểu chứng nhận: CE hoặc FDA</t>
  </si>
  <si>
    <t>Chất liệu polyurethan hoặc tương đương
 Chiều dài 20cm (± 0.5%) 
 Kích cỡ nòng G14
 Đầu nối catheter có valve 2 chiều
 Có dây cáp để định vị đầu catheter bằng sóng ECG.
Đạt tối thiểu chứng nhận: CE hoặc FDA</t>
  </si>
  <si>
    <t xml:space="preserve"> Lọ bẫy đờm thu thập mẫu đờm xét nghiệm vi sinh, kèm catheter
 Chiều dài catheter:  ≥ 33cm.
 Thể tích lọ:  ≥ 20 ml.
 Nắp mã hóa màu nhận biết kích thước catheter.
 Có đầu nối để gắn vào nguồn hút.
 Có nắp dự phòng.
 Đã tiệt trùng</t>
  </si>
  <si>
    <t xml:space="preserve"> Chất liệu PVC không chứa DEHP có kèm dây truyền, cổng nối tiêu chuẩn.
 Thể tích chứa ≥ 1000ml.
 Túi có nắp đậy, đi liền dây nối dài ≥ 60cm.
 Có bầu đếm giọt và khóa kiểm soát thể tích.</t>
  </si>
  <si>
    <t>Có tráng ≥ 45 IU heparin</t>
  </si>
  <si>
    <t>Cảm biến cung lượng tim với dây áp lực dài 60 inch dùng để đo CO, CI, SV, SVI. SVV, SVR 
Tương thích với máy đang có tại bệnh viện</t>
  </si>
  <si>
    <t>Cảm biến cung lượng tim với dây áp lực dài 60 inch dùng để đo CO, CI, SV, SVI. SVV, SVR
Tương thích với máy đang có tại bệnh viện.</t>
  </si>
  <si>
    <t>Cảm biến đo cung lượng tim Volume View
Tương thích với máy đang có tại bệnh viện</t>
  </si>
  <si>
    <t>Giới hạn đo đường máu cho phép từ:  ≤ 40 đến ≥ 500 mg/dL
Chiều dày sensor: ≤ 5mm, đường kính ≤ 35mm
Trọng lượng: ≤ 5g
Dữ liệu sẽ được lưu liên tục trong quá trình dán
Lưu được dữ liệu ≥ 8h (nếu ghi nhận 15 phút 1 lần)
Đạt tiêu chuẩn chống nước IP27</t>
  </si>
  <si>
    <t>Kim 20G. 
Chiều dài dây dẫn ≥ 20cm
Catheter làm bằng FEP (Fluorinated ethylene propylene) hoặc PE (Polyethylene) hoặc (PU) Polyurethane.
Có cánh cố định ở đầu gần.
Đạt tối thiểu chứng nhận: CE hoặc FDA</t>
  </si>
  <si>
    <t>Đầu đo huyết áp xâm lấn
Có dây đo áp lực tĩnh mạch và cho phép hiển thị thông số tĩnh mạch trên monitor
Chiều dài đường áp lực ≥ 140cm. 
Đạt tối thiểu chứng nhận: CE hoặc FDA</t>
  </si>
  <si>
    <t>Loại cảm biến da, dùng một lần.
Dùng đo huyết động không xâm lấn, sử dụng phương pháp điện trở kháng (EC)</t>
  </si>
  <si>
    <t>Bộ cảm biến đo huyết áp động mạch và bộ phận cảm biến nhiệt 
Chiều dài dây đo huyết áp được mã hóa màu, dài khoảng 150cm (±10%).
Đạt tối thiểu chứng nhận: CE hoặc FDA</t>
  </si>
  <si>
    <t>Catheter động mạch đùi có đầu nhận cảm biến áp lực và nhiệt độ
Đạt tối thiểu chứng nhận: CE hoặc FDA</t>
  </si>
  <si>
    <t>Kết nối với catheter sử dụng đo áp lực thực quản
Sử dụng nhiều lần
Tương thích với máy thở đang có tại bệnh viện</t>
  </si>
  <si>
    <t>Catheter đo áp lực thực quản
Catheter cỡ 16 Fr
Tương thích với máy thở đang có tại bệnh viện</t>
  </si>
  <si>
    <t>Ống thông tĩnh mạch trung tâm đưa vào từ tĩnh mạch ngoại vi.
Chất liệu Polyurethane tương thích với sóng radio, 
Ống dẫn có thể tối thiểu 2 đầu.
Đạt tối thiểu chứng nhận: CE hoặc FDA</t>
  </si>
  <si>
    <t>Có cổng tiêm/ lấy mẫu
Có thang đo áp lực cmH20 và mmHg
1 buồng nhỏ giọt khoảng 50ml(± 5%)
Có van chống trào ngược, van lọc khí, khóa 4 chiều.
Đạt tối thiểu chứng nhận: CE hoặc FDA</t>
  </si>
  <si>
    <t>Bộ đo áp lực nội sọ tại nhu mô não, có chức năng đo nhiệt độ
Tương thích với môi trường MRI 1.5 và 3.0 Tesla.
 - Thông số đo áp lực nội sọ:
 + Dải đo: -40 đến ≥ 400 mmHg
 + Áp lực tối đa: ≥ 1500 mmHg
 + Độ nhạy: ≤ 5μV/V/mmHg
 - Thông số đo nhiệt độ:
 + Dải đo: 25 đến 45°C (± 0.1°C)
 - Một bộ đầy đủ bao gồm: 
 + Catheter cỡ 5F, có chia thang theo cm
Đạt tối thiểu chứng nhận: CE hoặc FDA</t>
  </si>
  <si>
    <t>Bộ đo áp lực nội sọ tại não thất, kèm dẫn lưu kèm đo nhiệt độ não
Catheter có gắn cảm biến, nằm trong ống dẫn silicon 3mm, có que dẫn đường, có dẫn lưu dịch não tủy ra ngoài, có vạch chia centimet để xác định độ sâu
Mũi khoan xương sọ, đường kính 3,5 mm, có thể điều chỉnh độ sâu
Que điều chỉnh độ sâu mũi khoan
Trocar có ống tạo đường hầm
Vòng cố định
Khóa dẫn lưu dịch não tủy ra ngoài
Đạt tối thiểu chứng nhận: CE hoặc FDA</t>
  </si>
  <si>
    <t>Sử dụng được với môi trường MRI 3 Tesla.
 Thông số đo áp lực nội sọ:
  + Dải đo từ: giá trị bé nhất ≤ 40mmHg, giá trị lớn nhất đến ≥ 400mmHg
  + Áp lực tối đa: ≥ 1500mmHg
  + Độ nhạy: ≤ 5μV/V/mmHg
 Thông số bộ dẫn lưu:
  + Dung tích túi đựng dịch não tủy khoảng 700 mL (±5%)
  + Có màng lọc khuẩn: ≤ 0,2 µm
 Một bộ đầy đủ bao gồm: 
  + Catheter cỡ 9F, có chia thang
  + Bộ vít chốt và mũi khoan.
  + Bộ dẫn lưu.
Đạt tối thiểu chứng nhận: CE hoặc FDA</t>
  </si>
  <si>
    <t>Tương thích với môi trường MRI 3 Tesla.
 Thông số đo áp lực nội sọ:
  + Dải đo: -40 đến ≥400 mmHg
  + Áp lực tối đa: ≥ 1500 mmHg
  + Độ nhạy: ≤ 5μV/V/mmHg
 Thông số đo nhiệt độ:
  + Dải đo: 25 đến 45°C (± 0.1°C)
 Thông số đo phân áp oxy:
  + Dải đo: 0 đến ≥200 mmHg
 - Một bộ đầy đủ bao gồm: 
  + Catheter cỡ 5F, có chia thang theo cm
  + Bộ vít chốt và mũi khoan</t>
  </si>
  <si>
    <t>Độ chính xác của xu hướng rSO2 ≥ 3%
Độ chính xác của bão hoà oxy mô rSO2 ≥ 4%
Dùng được: người lớn, trẻ em, trẻ sơ sinh
Đạt tối thiểu chứng nhận: CE hoặc FDA</t>
  </si>
  <si>
    <t>Bao gồm: 01 cảm biến kép và 01 cảm biến đơn được kết nối với nhau</t>
  </si>
  <si>
    <t>Đầu đo Methb, HbCO, Hb 
Tương thích với máy đang có tại bệnh viện</t>
  </si>
  <si>
    <t>Dây cáp đo huyết áp liên tục
Tương thích với máy đang có tại bệnh viện</t>
  </si>
  <si>
    <t>Ống dẫn silicon 
 Có khả năng giữ trong cơ thể bệnh nhân qua cơ thắt hậu môn</t>
  </si>
  <si>
    <t>Sử dụng để lọc các kháng thể trong các bệnh lý tự miễn
Thể tích hấp phụ: ≥ 280mL
Thể tích khoang máu: ≥ 150mL
Lưu lượng máu tối đa: ≥ 250mL/phút
Diện tích hấp phụ: ≥ 91.000m2. 
Đạt tối thiểu chứng nhận: CE hoặc FDA</t>
  </si>
  <si>
    <t>Quả hấp phụ Cytokin
Thể tích hấp phụ ≥ 330mL
 Thể tích khoang máu ≥ 180 mL
 Lưu lượng máu tối đa ≥ 250mL/phút
 Diện tích hấp phụ ≥ 100.000m2. 
 Đạt tối thiểu chứng nhận: CE hoặc FDA</t>
  </si>
  <si>
    <t>Quả hấp phụ điều trị suy gan
Thể tích hấp phụ ≥ 330mL
Thể tích khoang máu ≥ 180 mL
Lưu lượng máu tối đa ≥ 250mL/phút
Diện tích hấp phụ ≥ 100.000m2. 
Đạt tối thiểu chứng nhận: CE hoặc FDA</t>
  </si>
  <si>
    <t>Thể tích hấp phụ ≥ 330mL
 Lưu lượng máu tối đa: ≥ 50mL/phút
 Diện tích hấp phụ ≥ 100.000m2. 
 Đạt tối thiểu chứng nhận: CE hoặc FDA</t>
  </si>
  <si>
    <t>Điều trị bệnh lý Lupus ban đỏ hệ thống
Thể tích hấp phụ ≥ 150mL
Thể tích khoang máu: ≥ 200mL
Lưu lượng máu tối đa: ≥ 200mL/phút</t>
  </si>
  <si>
    <t>Dùng trong điều trị ngộ độc cấp
Thể tích hấp phụ ≥ 230mL
 Thể tích khoang máu ≥ 140 mL
 Lưu lượng máu tối đa 250mL/phút
 Diện tích hấp phụ ≥ 70.000m2. 
 Dải hấp phụ: bé nhất ≤ 500Da, lớn nhất ≥ 10kDa
 Đạt tối thiểu chứng nhận: CE hoặc FDA</t>
  </si>
  <si>
    <t>Quả lọc máu liên tục dùng cho máy Diapact
Diện tích màng lọc ≥ 2 m2
Đã tiệt trùng
Đạt tối thiểu các chứng nhận: CE hoặc FDA</t>
  </si>
  <si>
    <t>Tương thích với quả lọc máu liên tục loại 2
Đạt tối thiểu các chứng nhận: CE hoặc FDA</t>
  </si>
  <si>
    <t>Vật liệu màng: Polyethersulfone
 Diện tích bề mặt: ≥ 0,4 m².
 Đường kính bên trong: Khoảng 300 µm (± 10%).
 Độ dày: Khoảng 100 µm (± 10%)
 Dung tích ngăn máu: 50 ml
 Dung tích ngăn Plasma: 125 ml
 Đã tiệt trùng</t>
  </si>
  <si>
    <t xml:space="preserve">Quả lọc máu liên tục có gắn Heparin kèm bộ dây dẫn.
Có chức năng lọc loại bỏ tối thiểu được thông số Endotoxin, Cytokin, </t>
  </si>
  <si>
    <t>Đường kính ngoài ≥ 6,5mm
Chiều dài ≥ 50cm 
Đạt tối thiểu chứng nhận: CE hoặc FDA</t>
  </si>
  <si>
    <t>Đường kính ngoài ≥ 5mm
Chiều dài ≥15cm
Đạt tối thiểu chứng nhận: CE hoặc FDA</t>
  </si>
  <si>
    <t xml:space="preserve">Bộ gồm ống nong, dây dẫn hướng (guide wire), dao mổ nhỏ, bơm tiêm, kim tiêm
- Dây dẫn:
    + Đường kính: 0.10cm (±10%)
    + Chiều dài dây dẫn: 100cm (±10%)
- Số ống nong ≥ 3 que
</t>
  </si>
  <si>
    <t xml:space="preserve">Bộ gồm ống nong, dây dẫn hướng (guide wire), dao mổ nhỏ, bơm tiêm, kim tiêm
- Dây dẫn:
    + Đường kính: 0.10cm (±10%)
    + Chiều dài dây dẫn: ≥ 150cm
- Số ống nong ≥ 3 que
</t>
  </si>
  <si>
    <t>Có nhiều cỡ khác nhau; có tối thiểu các cỡ: 15Fr, 17Fr, 19Fr
Kết nối 3/8 inch
Đạt tối thiểu chứng nhận: CE hoặc FDA</t>
  </si>
  <si>
    <t>Có nhiều cỡ khác nhau; có tối thiểu các cỡ: 19Fr, 21Fr
Có lỗ bên
Kết nối 3/8 inch
Đạt tối thiểu chứng nhận: CE hoặc FDA</t>
  </si>
  <si>
    <t xml:space="preserve">Thời gian sử dụng phổi liên tục khoảng: 14 ngày.
    - Lưu lượng máu: Khoảng 0,5-7 lít/phút.
    - Lưu lượng khí ≤ 15 lít/phút.
    - Thể tích mồi (priming):  ≤ 200 ml.
    - Diện tích bề mặt trao đổi khí: ≥ 1,8 m2.
    - Diện tích bề mặt trao đổi nhiệt: ≥ 0,4 m2.
Kèm bộ dây dẫn tuần hoàn </t>
  </si>
  <si>
    <t xml:space="preserve">Thời gian sử dụng phổi liên tục khoảng: 30 ngày
    - Lưu lượng máu: 0,5-7 lít/phút
    - Lưu lượng khí ≥ 10 lít/phút
    - Thể tích mồi (priming): ≤  250 ml
    - Diện tích bề mặt trao đổi khí ≥ 1.3 m2
    - Diện tích bề mặt trao đổi nhiệt ≥ 0.3 m2
Kèm bộ dây dẫn tuần hoàn </t>
  </si>
  <si>
    <t>Đường kính ống dẫn lưu: ≥  8mm
Chất liệu: PVC, không có DEHP, không có Latex 
Thể tích khoảng 5lít (±10%)</t>
  </si>
  <si>
    <t>Kim dẫn chữ V, có valve ngăn chặn máu trào ngược.
Dây kim loại dẫn đường dạng dẻo, đầu chữ J.
Đóng gói tối thiểu: 
  - Catheter bằng chất liệu polyurethan đường kính ngoài 7F, chiều dài ≥ 20cm, 3 nòng, kích cỡ nòng G16, G18, G18
  - Có dao mổ và kim nong bằng nhựa
  - Có dây cáp để định vị đầu catheter bằng sóng ECG.
Đã tiệt trùng
Đạt tối thiểu chứng nhận: CE hoặc FDA</t>
  </si>
  <si>
    <t>Catheter ngoại vi 
Dây dài nằm trong khoảng: 10-20cm
Đạt tối thiểu chứng nhận: CE hoặc FDA</t>
  </si>
  <si>
    <t>Có tối thiểu các kích cỡ S, M, L. 
Các size tương ứng với chiều dài vòng bắp đùi của bệnh nhân. 
Đạt tối thiểu chứng nhận: CE hoặc FDA</t>
  </si>
  <si>
    <t>Catheter động mạch phổi đo cung lượng tim liên tục ,SvO2,RVEDV,
Loại 2 khoang, cỡ 7.5F</t>
  </si>
  <si>
    <t>Mặt nạ thở máy không xâm nhập
Chất liệu màng bằng silicon</t>
  </si>
  <si>
    <t>Ống đựng bệnh phẩm độc chất có nắp 
Dung tích nằm trong khoảng: 100-200 ml</t>
  </si>
  <si>
    <t>Phục vụ đo áp lực thẩm thấu</t>
  </si>
  <si>
    <t>Tương thích với đèn đặt nội khí quản
Có tối thiểu 4 cỡ phù hợp với các đối tượng bệnh nhân: Trẻ em, người lớn, béo phì, đặt đường thở khó.</t>
  </si>
  <si>
    <t>Catheter 2 nòng dùng trong lọc máu
Chất liệu: thermosensitive PUR
Kích thước (OD): 13Fr
Chiều dài nằm trong khoảng: 230-300 mm
Đóng gói tối thiểu: 
  - 01 catheter 
  - 01  Kim luồn, 
  - 01 dây luồn J-tip 0.038" chiều dài nằm trong khoảng 850-950 mm, 
  - 02 nắp đậy tiêm truyền, 
  - 01 nong mạch 13F x 150 mm</t>
  </si>
  <si>
    <t>Catheter 2 nòng dùng trong lọc máu
Chất liệu: thermosensitive PUR
Kích thước (OD): 13Fr
Chiều dài nằm trong khoảng: 130-170mm
Đóng gói tối thiểu: 
  - 01 catheter 
  - 01  Kim luồn, 
  - 01 dây luồn J-tip 0.038" chiều dài nằm trong khoảng 650-750 mm, 
  - 02 nắp đậy tiêm truyền, 
  - 01 nong mạch 13F x 150 mm</t>
  </si>
  <si>
    <t>Cảm biến sử dụng nhiều lần đo các thông số tcPCO2, SpO2, PR (nhịp mạch)</t>
  </si>
  <si>
    <t>Dùng cố định cảm biên PCO2</t>
  </si>
  <si>
    <t>Dùng để thay chất điện phân và màng cho cảm biến đo PCO2
Sử dụng được khoảng 28 ngày</t>
  </si>
  <si>
    <t>Thành phần gồm: màng cảm biến dùng 1 lần và dụng cụ thay màng dùng nhiều lần</t>
  </si>
  <si>
    <t>Sử dụng nhiều lần để hiệu chuẩn cảm biến
Thành phần gồm: CO2, O2, cân bằng N2.</t>
  </si>
  <si>
    <t>Sử dụng cùng cảm biến để theo dõi tcPCO2 liên tục, không xâm lấn</t>
  </si>
  <si>
    <t>Tương thích máy thở Care fusion vela</t>
  </si>
  <si>
    <t>Tương thích với máy Maquet Rotaflow</t>
  </si>
  <si>
    <t>Tương thích với máy Maquet Cadiohelp</t>
  </si>
  <si>
    <t>03-ICU</t>
  </si>
  <si>
    <t>Quả lọc thận nhân tạo Low flux màng diện tích bé</t>
  </si>
  <si>
    <t>Quả lọc thận nhân tạo Low flux màng diện tích lớn</t>
  </si>
  <si>
    <t>Quả lọc thận nhân tạo Midder flux màng Cenlulose diện tích bé</t>
  </si>
  <si>
    <t>Quả lọc thận nhân tạo Midder flux màng tổng hợp diện tích bé</t>
  </si>
  <si>
    <t>Quả lọc thận nhân tạo Midder flux màng Cenlulose diện tích lớn</t>
  </si>
  <si>
    <t>Quả lọc thận nhân tạo Midder flux màng tổng hợp diện tích lớn</t>
  </si>
  <si>
    <t>Quả lọc thận nhân tạo High flux màng diện tích bé</t>
  </si>
  <si>
    <t>Quả lọc thận nhân tạo High flux màng diện tích lớn</t>
  </si>
  <si>
    <t xml:space="preserve">Quả </t>
  </si>
  <si>
    <t xml:space="preserve">Quả lọc thận nhân tạo Supper High flux </t>
  </si>
  <si>
    <t>Chất liệu màng: Cellulose hoặc tổng hợp
Diện tích bề mặt: &gt; 1,6 m2
Thể tích mồi: nằm trong khoảng 95-135ml
Hệ số siêu lọc: 70-90 ml/hr/mmHg
Hệ số thanh thải (với Qb 300ml/phút):
 - Urea: ≥ 250 ml/phút
 - Creatinine: ≥ 240 ml/phút
 - Phosphate: ≥ 230 ml/phút
 - Vitamin B12: ≥ 175/phút
 - B2-microglobulin: ≥ 1,02
Lọc theo chế độ HDF
Đạt tối thiểu các tiêu chuẩn: CE hoặc FDA</t>
  </si>
  <si>
    <t>Dây chạy thận nhân tạo (vuốt 6)</t>
  </si>
  <si>
    <t>Dây chạy thận nhân tạo</t>
  </si>
  <si>
    <t>Dây chạy thận nhân tạo (vuốt 8)</t>
  </si>
  <si>
    <t>Bộ dây máu HDF online loại 1</t>
  </si>
  <si>
    <t>Dây được làm bằng nguyên liệu PVC tiêu chuẩn y tế; không Pyrogenic; không Latex
Bộ dây gồm: 3 thành phần 
  - dây động mạch, 
  - dây tĩnh mạch
  - dây safeline (dịch bù)
Không chứa thành phần cao su tự nhiên
Không có DEHP
Đạt tối thiểu các tiêu chuẩn: CE hoặc FDA</t>
  </si>
  <si>
    <t>Dây HDF online loại 2</t>
  </si>
  <si>
    <t>1 bộ dây gồm dây động mạch, dây tĩnh mạch và dây safeline. Chất liệu dây: PVC
Không chứa thành phần cao su tự nhiên. 
Không có DEHP</t>
  </si>
  <si>
    <t>Kim chạy thận nhân tạo đầu tù</t>
  </si>
  <si>
    <t>Kim bằng thép không gỉ
   - Chiều dài kim: 25mm
   -  Đường kính có nhiều loại: 16G hoặc 17G
   - Mặt sau có lỗ Back eye
   - Đầu tù phù hợp với các bệnh nhân khó thiết lập đường vào mạch máu
Dây dẫn băng nhựa PVC y tế, chiều dài nằm trong khoảng: 200-400mm
Có kẹp dây để khóa
Có cánh để cố định
Đạt tối thiểu các tiêu chuẩn: CE hoặc FDA</t>
  </si>
  <si>
    <t>Kim chạy thận nhân tạo</t>
  </si>
  <si>
    <t>Kim chạy thận nhân tạo quay được quanh cánh cố định</t>
  </si>
  <si>
    <t>Catheter 2 nòng thận nhân tạo ngắn ngày</t>
  </si>
  <si>
    <t>Kích thước 12Fx16cm, 20cm
Bao gồm:
  - 1 catheter 2 đường chất liệu polyurethane có cản quang
  - 1 Guidewire nitinol
  - 1 kim chữ Y 
  - Nong
  - Kèm dao
  - Xylanh
Đạt tối thiểu các tiêu chuẩn: CE hoặc FDA</t>
  </si>
  <si>
    <t>Catheter đường hầm dài ngày loại thẳng</t>
  </si>
  <si>
    <t>Catheter đường hầm dài ngày</t>
  </si>
  <si>
    <t>Điện cực chuẩn dùng trong tán sỏi</t>
  </si>
  <si>
    <t xml:space="preserve">Điện cực tán sỏi sử dụng với máy tán sỏi tại bệnh viện
Điện cực làm từ hợp kim Wonfram </t>
  </si>
  <si>
    <t>Tương thích máy tán sỏi E2000</t>
  </si>
  <si>
    <t>Dung dịch khoá ống Catheter chạy thận</t>
  </si>
  <si>
    <t>Phin lọc khí</t>
  </si>
  <si>
    <t>Phin lọc khí dùng trong chạy thận:
  - Chiều dài: 26±2.0mm
  - Màng lọc bằng chất liệu PTFE hoặc tương đương, không thấm nước, kích thước lỗ màng 0.2µm
  - Tiệt trùng bằng khí EO
Đạt tối thiểu tiêu chuẩn CE hoặc FDA</t>
  </si>
  <si>
    <t>Quả lọc nước</t>
  </si>
  <si>
    <t>Tạo dịch lọc máu siêu sạch (nội độc tố &lt; 0.03UI/mL, các vi sinh vật ô nhiễm, &lt;0.1 CFU/mL);
Chất liệu màng: Polysulfone.
Diện tích màng:≥2.2m2
Chất liệu đầu quả lọc: Polyurethane
Chất liệu chống thấm: Silic one
Độ thanh lọc: 5ml/phút mmHg (3.75L/min bar max. 2 bar)
Thời gian hoạt động tối đa:
- HD tiêu chuẩn: ≥ 12 tuần.
- ONLINE HF/HDF, ONLINE priming/rinsing: ≥ 12 tuần/100 ca
Đạt tối thiểu các tiêu chuẩn: CE hoặc FDA</t>
  </si>
  <si>
    <t>Bộ lọc huyết tương sử dụng trong lọc tách huyết tương dùng 2 quả lọc</t>
  </si>
  <si>
    <t>Chất liệu sợi Ethylene vinyl alcohol copolymer.
Đường kính trong sợi: Khoảng 175µm (± 10%)
Độ dầy sợi 40µm.
Diện tích: ≥ 2,0m².
Tiệt trùng bằng tia gamma
Đạt tối thiểu các tiêu chuẩn: CE hoặc FDA</t>
  </si>
  <si>
    <t>Bộ lọc huyết tương</t>
  </si>
  <si>
    <t>Quả lọc tách huyết tương</t>
  </si>
  <si>
    <t>Vật liệu màng: Polyethersulfone
Diện tích bề mặt: ≥ 0,4 m².
Đường kính trong của sợi lọc: ≥ 300 µm
Độ dày: ≤ 100 µm
Dung tích ngăn máu: 50 ml
Dung tích ngăn Plasma: 125 ml
Đã tiệt trùng
Đạt tối thiểu các chứng nhận: CE hoặc FDA</t>
  </si>
  <si>
    <t>Bộ quả lọc huyết tương</t>
  </si>
  <si>
    <t>Bộ Kit dùng trong lọc huyết tương gồm:
 -1 quả lọc Plasma:
   + Chất liệu màng polysulfone.
   + Diện tích màng ≥ 0.6 m2.
   + Tiệt trùng bằng hơi nước.
 - 1 bộ cassette
 - 1 bộ dây
 - 1 túi thải 10L.</t>
  </si>
  <si>
    <t>Quả lọc máu hấp phụ điều trị suy thận</t>
  </si>
  <si>
    <t>Bộ kết nối máy thẩm phân phúc mạc</t>
  </si>
  <si>
    <t>Bộ kết nối (Cassette) sử dụng với máy thẩm phân phúc mạc tự động người lớn</t>
  </si>
  <si>
    <t>Catheter lọc màng bụng đầu cong dài</t>
  </si>
  <si>
    <t>Catheter (Ống thông) lọc màng bụng  đầu cong dài 63cm (±5%), Catheter lọc màng bụng được dùng trong lọc màng bụng cấp và mạn</t>
  </si>
  <si>
    <t>Bộ Kit Catheter (Ống thông) dẫn dịch lọc màng bụng đầu cong</t>
  </si>
  <si>
    <t>Bộ Kit Catheter (Ống thông) dẫn dịch lọc màng bụng đầu cong dài 63cm (±5%) 2 nút chặn (cuff), Catheter lọc màng bụng được dùng trong lọc màng bụng cấp và mạn</t>
  </si>
  <si>
    <t>Catheter (Ống thông) lọc màng bụng thẳng loại ngắn</t>
  </si>
  <si>
    <t>Catheter (Ống thông) lọc màng bụng thẳng dài 31cm (±5%), Catheter lọc màng bụng được dùng trong lọc màng bụng cấp và mạn</t>
  </si>
  <si>
    <t>Túi đựng dịch xả 15L</t>
  </si>
  <si>
    <t>Túi đựng dịch xả 15L, được dùng để thu thập dịch thải ra trong điều trị lọc màng bụng</t>
  </si>
  <si>
    <t>Bộ kết nối máy lọc màng bụng (thẩm phân phúc mạc) tự động trẻ em</t>
  </si>
  <si>
    <t>Bộ kết nối máy lọc màng bụng (thẩm phân phúc mạc) tự động trẻ em, Có thể sử dụng cho bệnh nhân nhi hoặc bệnh nhân chỉ có thể vào dịch từ 60-1000ml</t>
  </si>
  <si>
    <t xml:space="preserve">Tương thích máy HomeChoice </t>
  </si>
  <si>
    <t>Đầu nối cho ống thông lọc màng bụng</t>
  </si>
  <si>
    <t>Đầu nối cho ống thông lọc màng bụng, Dùng để sử dụng cho một lần đặt ống thông</t>
  </si>
  <si>
    <t>Kẹp Catheter</t>
  </si>
  <si>
    <t>Kẹp Catheter dùng khi thay transfer set</t>
  </si>
  <si>
    <t>Kẹp thay dịch</t>
  </si>
  <si>
    <t>Kẹp xanh, kẹp túi dịch khi thay dịch</t>
  </si>
  <si>
    <t>Bộ chuyển tiếp</t>
  </si>
  <si>
    <t>Bộ chuyển tiếp (Transfer set) kết nối giữa Catheter và túi dịch lọc</t>
  </si>
  <si>
    <t>Nắp đóng bộ chuyển tiếp</t>
  </si>
  <si>
    <t>Nắp đóng bộ chuyển tiếp, nắp bằng nhựa chứa povidon-iod được sử dụng để bảo vệ đầu khóa nối của bộ chuyển tiếp</t>
  </si>
  <si>
    <t>Bảng mạch cảm biến hình ảnh
Tương thích với các máy thận nhân tạo đang có tại bệnh viện</t>
  </si>
  <si>
    <t>Tương thích máy chạy thận Surdial</t>
  </si>
  <si>
    <t>Cụm đầu bơm chất lỏng dùng cho máy chạy thận nhân tạo
Tương thích với các máy thận nhân tạo đang có tại bệnh viện</t>
  </si>
  <si>
    <t>Tương thích máy chạy thận Surdial 55 Plus</t>
  </si>
  <si>
    <t>Bộ đồng hồ lưu lượng</t>
  </si>
  <si>
    <t>Bộ đồng hồ lưu lượng
Tương thích với các máy thận nhân tạo đang có tại bệnh viện</t>
  </si>
  <si>
    <t>Cổng cắm dịch A</t>
  </si>
  <si>
    <t>Cổng cắm dịch A
Tương thích với các máy thận nhân tạo đang có tại bệnh viện</t>
  </si>
  <si>
    <t>Cổng cắm dịch B</t>
  </si>
  <si>
    <t>Cổng cắm dịch B
Tương thích với các máy thận nhân tạo đang có tại bệnh viện</t>
  </si>
  <si>
    <t>Kết nối nhanh S</t>
  </si>
  <si>
    <t>Kết nối nhanh S
Tương thích với các máy thận nhân tạo đang có tại bệnh viện</t>
  </si>
  <si>
    <t>Kết nối nhanh L</t>
  </si>
  <si>
    <t>Kết nối nhanh L
Tương thích với các máy thận nhân tạo đang có tại bệnh viện</t>
  </si>
  <si>
    <t>Bảng mạch chuyển đổi nguồn điện (Power switching)</t>
  </si>
  <si>
    <t>Bảng mạch chuyển đổi nguồn điện (Power switching)
Tương thích với các máy thận nhân tạo đang có tại bệnh viện</t>
  </si>
  <si>
    <t>Bảng mạch chuyển đổi nguồn điện (DC +24V switching power source for power box B and C</t>
  </si>
  <si>
    <t>Bảng mạch chuyển đổi nguồn điện (DC +24V switching power source for power box B and C
Tương thích với các máy thận nhân tạo đang có tại bệnh viện</t>
  </si>
  <si>
    <t>Bảng mạch vào ra (I/O Board)</t>
  </si>
  <si>
    <t>Bảng mạch vào ra (I/O Board)
Tương thích với các máy thận nhân tạo đang có tại bệnh viện</t>
  </si>
  <si>
    <t>Bảng mạch nguồn (Power board)</t>
  </si>
  <si>
    <t>Bảng mạch nguồn (Power board)
Tương thích với các máy thận nhân tạo đang có tại bệnh viện</t>
  </si>
  <si>
    <t>Bảng mạch điều khiển (Driver board)</t>
  </si>
  <si>
    <t>Bảng mạch điều khiển (Driver board)
Tương thích với các máy thận nhân tạo đang có tại bệnh viện</t>
  </si>
  <si>
    <t>Bảng mạch xử lý  trung tâm (CPU Board)</t>
  </si>
  <si>
    <t>Bảng mạch xử lý  trung tâm (CPU Board)
Tương thích với các máy thận nhân tạo đang có tại bệnh viện</t>
  </si>
  <si>
    <t>Bảng mạch chính (Main board)</t>
  </si>
  <si>
    <t>Bảng mạch chính (Main board)
Tương thích với các máy thận nhân tạo đang có tại bệnh viện</t>
  </si>
  <si>
    <t>Bảng mạch phụ (sub board)</t>
  </si>
  <si>
    <t>Bảng mạch phụ (sub board)
Tương thích với các máy thận nhân tạo đang có tại bệnh viện</t>
  </si>
  <si>
    <t>Bộ mô tơ bơm bánh răng máy thận nhân tạo</t>
  </si>
  <si>
    <t>Bộ mô tơ bơm bánh răng máy thận nhân tạo
Tương thích với các máy thận nhân tạo đang có tại bệnh viện</t>
  </si>
  <si>
    <t>Tương thích máy chạy thận 5008/S</t>
  </si>
  <si>
    <t>Cảm biến áp lực máy thận nhân tạo</t>
  </si>
  <si>
    <t>Cảm biến áp lực máy thận nhân tạo
Tương thích với các máy thận nhân tạo đang có tại bệnh viện</t>
  </si>
  <si>
    <t>Tương thích máy chạy thận 4008/S</t>
  </si>
  <si>
    <t>Đầu bơm máy thận nhân tạo</t>
  </si>
  <si>
    <t>Đầu bơm máy thận nhân tạo
Tương thích với các máy thận nhân tạo đang có tại bệnh viện</t>
  </si>
  <si>
    <t>Tương thích máy chạy thận dòng 4008/5008/6008</t>
  </si>
  <si>
    <t>Mô tơ bơm tách khí có chuôi cầm máy thận nhân tạo</t>
  </si>
  <si>
    <t>Mô tơ bơm tách khí có chuôi cầm máy thận nhân tạo
Tương thích với các máy thận nhân tạo đang có tại bệnh viện</t>
  </si>
  <si>
    <t>Tương thích máy chạy thận dòng 4008</t>
  </si>
  <si>
    <t>Mô tơ bơm bơm dòng có chuôi cầm máy thận nhân tạo
Tương thích với các máy thận nhân tạo đang có tại bệnh viện</t>
  </si>
  <si>
    <t>Tương thích máy chạy thận dòng 5008</t>
  </si>
  <si>
    <t>Van xả áp lực nước máy thận nhân tạo</t>
  </si>
  <si>
    <t>Van xả áp lực nước máy thận nhân tạo
Tương thích với các máy thận nhân tạo đang có tại bệnh viện</t>
  </si>
  <si>
    <t>Tương thích máy chạy thận 4008/SV10</t>
  </si>
  <si>
    <t>Van điều áp máy thận nhân tạo</t>
  </si>
  <si>
    <t>Van điều áp máy thận nhân tạo
Tương thích với các máy thận nhân tạo đang có tại bệnh viện</t>
  </si>
  <si>
    <t>Tương thích máy chạy thận 4008</t>
  </si>
  <si>
    <t>Đầu nối dịch lọc màu đỏ máy thận nhân tạo</t>
  </si>
  <si>
    <t>Đầu nối dịch lọc màu đỏ máy thận nhân tạo
Tương thích với các máy thận nhân tạo đang có tại bệnh viện</t>
  </si>
  <si>
    <t>Tương thích máy chạy thận 2008/4008</t>
  </si>
  <si>
    <t>Đầu nối dịch lọc màu xanh máy thận nhân tạo</t>
  </si>
  <si>
    <t>Đầu nối dịch lọc màu xanh máy thận nhân tạo
Tương thích với các máy thận nhân tạo đang có tại bệnh viện</t>
  </si>
  <si>
    <t>Nắp gài bầu tĩnh mạch máy thận nhân tạo</t>
  </si>
  <si>
    <t>Nắp gài bầu tĩnh mạch máy thận nhân tạo
Tương thích với các máy thận nhân tạo đang có tại bệnh viện</t>
  </si>
  <si>
    <t>Tương thích máy chạy thận 4008s</t>
  </si>
  <si>
    <t>Bộ giữ ống dây bơm máu /bơm máy thận nhân tạo</t>
  </si>
  <si>
    <t>Bộ giữ ống dây bơm máu /bơm máy thận nhân tạo
Tương thích với các máy thận nhân tạo đang có tại bệnh viện</t>
  </si>
  <si>
    <t>Cảm biến siêu âm cho bầu tĩnh mạch</t>
  </si>
  <si>
    <t>Cảm biến siêu âm cho bầu tĩnh mạch
Tương thích với các máy thận nhân tạo đang có tại bệnh viện</t>
  </si>
  <si>
    <t>Bo LP941 điều kiển hệ thống thuỷ lực</t>
  </si>
  <si>
    <t>Bo LP941 điều kiển hệ thống thuỷ lực
Tương thích với các máy thận nhân tạo đang có tại bệnh viện</t>
  </si>
  <si>
    <t>Pin dự phòng 18V</t>
  </si>
  <si>
    <t>Pin dự phòng 18V
Tương thích với các máy thận nhân tạo đang có tại bệnh viện</t>
  </si>
  <si>
    <t>Bo LP1631-CPU1- LAN</t>
  </si>
  <si>
    <t>Bo LP1631-CPU1- LAN
Tương thích với các máy thận nhân tạo đang có tại bệnh viện</t>
  </si>
  <si>
    <t>Bo mạch cấp nhiệt</t>
  </si>
  <si>
    <t>Bo mạch cấp nhiệt
Tương thích với các máy thận nhân tạo đang có tại bệnh viện</t>
  </si>
  <si>
    <t xml:space="preserve">Tương thích máy chạy thận 4008B/S/V10/ART </t>
  </si>
  <si>
    <t>Bo mạch nguồn</t>
  </si>
  <si>
    <t>Bo mạch nguồn
Tương thích với các máy thận nhân tạo đang có tại bệnh viện</t>
  </si>
  <si>
    <t>Bo công suất LP634</t>
  </si>
  <si>
    <t>Bo công suất LP634
Tương thích với các máy thận nhân tạo đang có tại bệnh viện</t>
  </si>
  <si>
    <t>Tương thích máy chạy thận 4008/4008S V10</t>
  </si>
  <si>
    <t>Bộ linh kiện bảo chuẩn máy</t>
  </si>
  <si>
    <t>Bộ linh kiện bảo chuẩn máy
Tương thích với các máy thận nhân tạo đang có tại bệnh viện</t>
  </si>
  <si>
    <t>Bàn phím cho khối dây máu</t>
  </si>
  <si>
    <t>Bàn phím cho khối dây máu
Tương thích với các máy thận nhân tạo đang có tại bệnh viện</t>
  </si>
  <si>
    <t>Bộ phát hiện định mức</t>
  </si>
  <si>
    <t>Bộ phát hiện định mức
Tương thích với các máy thận nhân tạo đang có tại bệnh viện</t>
  </si>
  <si>
    <t>Tương thích máy chạy thận 5008</t>
  </si>
  <si>
    <t>Bộ nguồn 100-240VAC/16A</t>
  </si>
  <si>
    <t>Bộ nguồn 100-240VAC/16A
Tương thích với các máy thận nhân tạo đang có tại bệnh viện</t>
  </si>
  <si>
    <t>Khung màn hình trước có màn cảm ứng</t>
  </si>
  <si>
    <t>Khung màn hình trước có màn cảm ứng
Tương thích với các máy thận nhân tạo đang có tại bệnh viện</t>
  </si>
  <si>
    <t>Cảm biến áp lực - 0,9/2,0 Bar máy</t>
  </si>
  <si>
    <t>Cảm biến áp lực - 0,9/2,0 Bar máy
Tương thích với các máy thận nhân tạo đang có tại bệnh viện</t>
  </si>
  <si>
    <t>Tương thích máy chạy thận 5008S</t>
  </si>
  <si>
    <t>Cảm biến áp lực buồng cân bằng</t>
  </si>
  <si>
    <t>Cảm biến áp lực buồng cân bằng
Tương thích với các máy thận nhân tạo đang có tại bệnh viện</t>
  </si>
  <si>
    <t>Bộ kít bảo trì máy</t>
  </si>
  <si>
    <t>Bộ kít bảo trì máy
Tương thích với các máy thận nhân tạo đang có tại bệnh viện</t>
  </si>
  <si>
    <t>Van áp lực A02,A03 5008/s</t>
  </si>
  <si>
    <t>Van áp lực A02,A03 5008/s
Tương thích với các máy thận nhân tạo đang có tại bệnh viện</t>
  </si>
  <si>
    <t>Van áp lực A01,A05 5008</t>
  </si>
  <si>
    <t>Van điện từ 1 vòi 5008</t>
  </si>
  <si>
    <t>Van điện từ nhỏ 1 vòi 5008</t>
  </si>
  <si>
    <t>Van điện từ nhỏ 1 vòi 5008
Tương thích với các máy thận nhân tạo đang có tại bệnh viện</t>
  </si>
  <si>
    <t>Bộ đo áp lực động mạch 5008</t>
  </si>
  <si>
    <t>Rô tơ cho bơm máu 5008s</t>
  </si>
  <si>
    <t>Rô tơ cho bơm máu 5008s
Tương thích với các máy thận nhân tạo đang có tại bệnh viện</t>
  </si>
  <si>
    <t>Van điện tử nhỏ/Van thông khí</t>
  </si>
  <si>
    <t>Van điện tử nhỏ/Van thông khí
Tương thích với các máy thận nhân tạo đang có tại bệnh viện</t>
  </si>
  <si>
    <t>Lõi lọc RO cỡ lớn</t>
  </si>
  <si>
    <t>Kích thước dài: 40.0 inches ( 101.6 cm)
Áp suất vận hành tiêu chuẩn: 200 psi ( 1.380 kPa)
Lưu lượng nước chảy qua: ≥ 9.0 m3/ngày
Tỷ lệ loại bỏ NaCl trung bình: ≥  99.5%
Tỷ lệ loại bỏ NaCl tối thiểu:≥  99.0%
Vùng hoạt động: ≥ 8.0 m2
Áp suất vận hành tối đa: 600 Psi (4.137kPa)     
Phạm vi PH: Độ lọc tối ưu:  7,0-7,5
Phạm vi PH: Hoạt động liên tục: 2,0-11,0
Phạm vi PH: Vệ sinh tại chỗ (CIP):  1.0 -13.0
Lượng chlorine cho phép: Hơn 1.000 ppm - giờ, khuyến nghị khử chlorine</t>
  </si>
  <si>
    <t>Lõi lọc dạng sợi 5µm loại 10" đường kính nhỏ</t>
  </si>
  <si>
    <t>Lõi lọc dạng sợi 5µC, chiều dài 10" 
Kích thước lọc: ≤ 5 micron
Đường kính ngoài: ≥ 60 mm</t>
  </si>
  <si>
    <t>Lõi lọc dạng sợi 5µm loại 20" đường kính lớn</t>
  </si>
  <si>
    <t>Lõi lọc dạng sợi 5µm loại 20" đường kính nhỏ</t>
  </si>
  <si>
    <t>Lõi lọc dạng sợi 5µC, chiều dài 20"
Kích thước lọc: ≤ 5 micron
Đường kính ngoài: ≥ 60 mm</t>
  </si>
  <si>
    <t>Lõi lọc xác khuẩn 0.2µC (loại có chấu tam giác)</t>
  </si>
  <si>
    <t>Lõi lọc xác khuẩn 0.2µC (loại đầu bằng có gioăng)</t>
  </si>
  <si>
    <t>Màng Lọc R.O áp cao</t>
  </si>
  <si>
    <t>Que thử Clo trong nước R.O</t>
  </si>
  <si>
    <t>Que</t>
  </si>
  <si>
    <t>Que thử độ cứng của nước R.O</t>
  </si>
  <si>
    <t>Que thử hiệu năng Pracetic Acid</t>
  </si>
  <si>
    <t>Que thử độ tồn dư Perocide của nước R.O</t>
  </si>
  <si>
    <t>Bút đo TDS nước R.O</t>
  </si>
  <si>
    <t>Đồng hồ đo áp lực nước (loại 10 At)</t>
  </si>
  <si>
    <t>Đồng hồ đo áp lực nước (loại 10 At)
Chân đứng bằng thép không gỉ</t>
  </si>
  <si>
    <t>Đồng hồ đo áp lực nước (loại 20 At)</t>
  </si>
  <si>
    <t>Đồng hồ đo áp lực nước (loại 20 At) 
Chân đứng bằng thép không gỉ</t>
  </si>
  <si>
    <t>Đồng hồ đo TDS (đơn vị đo PPM)</t>
  </si>
  <si>
    <t>Đồng hồ đo TDS
Có đơn vị đo PPM</t>
  </si>
  <si>
    <t>EL Reference Electrode Máy Easylyte Plus</t>
  </si>
  <si>
    <t>EL K+ Electrode Máy Easylyte Plus</t>
  </si>
  <si>
    <t>EL Na+ Electrode Máy Easylyte Plus</t>
  </si>
  <si>
    <t>EL Cl+ Electrode Máy Easylyte Plus</t>
  </si>
  <si>
    <t>Tubing Kit (Dây bơm) Máy Easylyte Plus</t>
  </si>
  <si>
    <t>Membrane assambly Máy Easylyte Plus</t>
  </si>
  <si>
    <t>Sample Detector Máy Easylyte Plus</t>
  </si>
  <si>
    <t>Fluid Pack Easylyte Na/K/Cl Máy Easylyte Plus</t>
  </si>
  <si>
    <t>Cleaning Solution Kit Máy Easylyte Plus</t>
  </si>
  <si>
    <t>Internal filling solution Máy Easylyte Plus</t>
  </si>
  <si>
    <t>Bi- level Quality Control kit (Bộ kiểm tra chất lượng 2 mức)</t>
  </si>
  <si>
    <t>04-TTN-LM</t>
  </si>
  <si>
    <t>Keo sinh học Histoacryl</t>
  </si>
  <si>
    <t>Phim khô in laser 20x25cm</t>
  </si>
  <si>
    <t>Phim khô in laser 25x30cm</t>
  </si>
  <si>
    <t>Phim khô in laser 35x43cm</t>
  </si>
  <si>
    <t>Phim khô in nhiệt 35x43cm</t>
  </si>
  <si>
    <t>Phim khô in nhiệt 20x25cm</t>
  </si>
  <si>
    <t>Phim khô in nhiệt 25x30 cm</t>
  </si>
  <si>
    <t>Xylanh bơm thuốc cản quang dùng cho chụp CT loại 1 nòng</t>
  </si>
  <si>
    <t>Xylanh bơm thuốc cản quang dùng cho chụp CT loại 1 nòng đầu xoáy</t>
  </si>
  <si>
    <t>Xylanh bơm thuốc cản quang dùng cho chụp CT loại 2 nòng</t>
  </si>
  <si>
    <t>Xylanh bơm thuốc cản quang dùng cho chụp CT loại 2 nòng đầu xoáy loại 1</t>
  </si>
  <si>
    <t>Xylanh bơm thuốc cản quang dùng cho chụp CT loại 2 nòng đầu xoáy loại 2</t>
  </si>
  <si>
    <t>Xylanh bơm thuốc cản quang dùng cho chụp DSA loại 1 nòng dạng cài</t>
  </si>
  <si>
    <t>Xylanh bơm thuốc cản quang dùng cho chụp DSA loại 1 nòng dạng chân trụ</t>
  </si>
  <si>
    <t>Xylanh bơm thuốc đối quang từ dùng cho chụp MRI loại 2 nòng loại 1</t>
  </si>
  <si>
    <t>Xylanh bơm thuốc đối quang từ dùng cho chụp MRI loại 2 nòng loại 2</t>
  </si>
  <si>
    <t>Điện cực dán trong cộng hưởng từ</t>
  </si>
  <si>
    <t>05-TTĐQ</t>
  </si>
  <si>
    <t xml:space="preserve"> - Thành phần: N- butyl - 2- cyanoacrylate. 
- Chất kết dính mô giúp đông cứng một cách nhanh chóng khi tiếp xúc với dịch tiết mô qua phản ứng polyme hóa, có thể sử dụng cầm máu tĩnh mạch.  
- Đóng lọ ≥0,5ml. 
- Đạt tối thiểu chứng nhận: CE hoặc FDA</t>
  </si>
  <si>
    <t>Tờ</t>
  </si>
  <si>
    <t>Tương thích với máy bơm cản quang Medrad hiện đang sử dụng</t>
  </si>
  <si>
    <t>Tương thích với máy bơm cản quang Nemoto hiện đang sử dụng</t>
  </si>
  <si>
    <t>Tương thích với máy bơm cản quang Medrad hiện đang sử dụng (Medrad Salient)</t>
  </si>
  <si>
    <t>Tương thích với máy bơm cản quang Medrad hiện đang sử dụng (Mark V ProVis)</t>
  </si>
  <si>
    <t>Tương thích với máy bơm cản quang L-F Illumena Néo hiện đang sử dụng</t>
  </si>
  <si>
    <t>Tương thích với máy bơm thuốc đối quang từ Medrad hiện đang sử dụng (Spectris Solaris EP)</t>
  </si>
  <si>
    <t>Đầu côn có lọc 100-1000µl</t>
  </si>
  <si>
    <t>Đầu côn có lọc 1-200 µL</t>
  </si>
  <si>
    <t>Đầu côn có lọc 1-20ul</t>
  </si>
  <si>
    <t>Đầu côn không có lọc 100-1000μl</t>
  </si>
  <si>
    <t>Đầu côn không có lọc 0.1-20μl</t>
  </si>
  <si>
    <t xml:space="preserve">Đầu côn không có lọc 1-200μl </t>
  </si>
  <si>
    <t>Đầu côn vàng</t>
  </si>
  <si>
    <t>Đầu côn xanh</t>
  </si>
  <si>
    <t>Giá giữ lạnh ống PCR</t>
  </si>
  <si>
    <t>Hộp lồng petri đổ thạch lồi (cấy vô trùng, chia ô)</t>
  </si>
  <si>
    <t>Hộp lưu mẫu 1,5-2 ml, 81 vị trí</t>
  </si>
  <si>
    <t>Hộp lưu mẫu 100 vị trí</t>
  </si>
  <si>
    <t>Hộp lưu trữ tiêu bản bằng giấy</t>
  </si>
  <si>
    <t>Lọ đựng phân tiệt trùng</t>
  </si>
  <si>
    <t>Micro Plate U</t>
  </si>
  <si>
    <t>Môi trường vận chuyển mẫu loại bất hoạt vi rút</t>
  </si>
  <si>
    <t>Ống dung dịch chuẩn độ đục 0,5 McFarland</t>
  </si>
  <si>
    <t>Ống đựng máu chân không Clot Activator 3ml</t>
  </si>
  <si>
    <t>Ống đựng máu chân không Lithium Heparin 3ml</t>
  </si>
  <si>
    <t>Ống đựng nước tiểu chịu lực ly tâm</t>
  </si>
  <si>
    <t>Ống đựng nước tiểu</t>
  </si>
  <si>
    <t>Ống falcon 50 ml (có vòng đệm)</t>
  </si>
  <si>
    <t>Giá đựng ống falcon dung tích 50ml</t>
  </si>
  <si>
    <t>Ống ly tâm 1,7 ml</t>
  </si>
  <si>
    <t>Ống ly tâm 2ml</t>
  </si>
  <si>
    <t>Ống nghiệm kích thước 12x80mm</t>
  </si>
  <si>
    <t>Ống nghiệm kích thước 18x180mm</t>
  </si>
  <si>
    <t>Ống thủy tinh 60ml (nắp xoáy)</t>
  </si>
  <si>
    <t>Pipet nhựa vô trùng</t>
  </si>
  <si>
    <t>Que cấy vô trùng nhựa</t>
  </si>
  <si>
    <t>Que gỗ cuốn bông</t>
  </si>
  <si>
    <t>Que lấy bệnh phẩm</t>
  </si>
  <si>
    <t>Que tăm bông vô trùng</t>
  </si>
  <si>
    <t>Đầu côn trắng 0.1-10ul</t>
  </si>
  <si>
    <t>Kim chọc dò tủy xương 16G</t>
  </si>
  <si>
    <t>Kít gạn tiểu cầu, gạn bạch cầu hạt</t>
  </si>
  <si>
    <t>Kít thu nhận tế bào gốc</t>
  </si>
  <si>
    <t>Kít thu nhận tiểu cầu túi đôi</t>
  </si>
  <si>
    <t>Kít trao đổi hồng cầu, huyết tương</t>
  </si>
  <si>
    <t>La men kích thước 18x18mm</t>
  </si>
  <si>
    <t>Ống chống đông EDTA nắp nhựa</t>
  </si>
  <si>
    <t>Ống Eppendorf, dung tích 0,2ml</t>
  </si>
  <si>
    <t>Ống falcon dung tích 15ml</t>
  </si>
  <si>
    <t>Ống ly tâm 5ml</t>
  </si>
  <si>
    <t>Ống máu lắng</t>
  </si>
  <si>
    <t>Ống nghiệm chân không Citrat 3,2%</t>
  </si>
  <si>
    <t>Ống nghiệm kích thước 12x70mm</t>
  </si>
  <si>
    <t>Ống nghiệm lấy mẫu nắp đỏ có hạt</t>
  </si>
  <si>
    <t>Ống nghiệm Sodium heparin 2ml tiệt trùng</t>
  </si>
  <si>
    <t>Phin lọc bạch cầu truyền hồng cầu</t>
  </si>
  <si>
    <t>Phin lọc bạch cầu truyền tiểu cầu</t>
  </si>
  <si>
    <t>Túi máu đơn</t>
  </si>
  <si>
    <t>Giấy Parafilm</t>
  </si>
  <si>
    <t>Giấy thấm 60*60</t>
  </si>
  <si>
    <t>Pipet thủy tinh 5ml</t>
  </si>
  <si>
    <t>Quả bóp cao su (dùng kèm pipet thủy tinh)</t>
  </si>
  <si>
    <t>Pipet tự động bán cố định 100-1000 µL</t>
  </si>
  <si>
    <t>Pipet tự động bán cố định 10-100 µL</t>
  </si>
  <si>
    <t>Pipet tự động bán cố định 10-200 µL</t>
  </si>
  <si>
    <t>Pipet tự động bán cố định 10-500 µL</t>
  </si>
  <si>
    <t>Pipet tự động cố định 100 µL</t>
  </si>
  <si>
    <t>Pipet tự động cố định 1000 µL</t>
  </si>
  <si>
    <t>Pipet tự động cố định 200 µL</t>
  </si>
  <si>
    <t>Pipet tự động cố định 500 µL</t>
  </si>
  <si>
    <t>Tăm bông lấy bệnh phẩm trong họng có khấc bẻ</t>
  </si>
  <si>
    <t>Bộ xét nghiệm tầm soát ung thư cổ tử cung</t>
  </si>
  <si>
    <t>Bút mỡ chuyên dụng</t>
  </si>
  <si>
    <t>Cassette đúc bệnh phẩm có chia ngăn</t>
  </si>
  <si>
    <t>Cassette đúc bệnh phẩm không nắp</t>
  </si>
  <si>
    <t>Dao phẫu tích bệnh phẩm</t>
  </si>
  <si>
    <t>Lam kính dùng cho hệ thống máy in</t>
  </si>
  <si>
    <t>Lọ nhựa đựng bệnh phẩm</t>
  </si>
  <si>
    <t>Pipet nhựa không tiệt trùng</t>
  </si>
  <si>
    <t>Kim tiêm nhựa G25</t>
  </si>
  <si>
    <t>Ống đựng máu chân không Fluoride/Oxalat 2mL</t>
  </si>
  <si>
    <t>Giá đựng ống xét nghiệm nước tiểu</t>
  </si>
  <si>
    <t>Lam kính đầu mài</t>
  </si>
  <si>
    <t>Đĩa petri thủy tinh đổ môi trường</t>
  </si>
  <si>
    <t>Ống đựng máu chân không EDTA-K3 2ml</t>
  </si>
  <si>
    <t xml:space="preserve">Ống đựng máu chân không EDTA-K2 </t>
  </si>
  <si>
    <t>Chai nuôi cấy 25 cm2</t>
  </si>
  <si>
    <t>Chai nuôi cấy 75 cm2</t>
  </si>
  <si>
    <t>Kim sinh thiết tủy xương các cỡ</t>
  </si>
  <si>
    <t>Ống nhựa nút đỏ không hạt</t>
  </si>
  <si>
    <t>Pipet bán tự động 0,1 - 2,5µl</t>
  </si>
  <si>
    <t>Pipet bán tự động 0,5 - 10µl</t>
  </si>
  <si>
    <t>Pipet bán tự động 2 - 20µl</t>
  </si>
  <si>
    <t xml:space="preserve">Mực đánh dấu mô </t>
  </si>
  <si>
    <t>Bình chứa hóa chất cho máy chuyển bệnh phẩm</t>
  </si>
  <si>
    <t>Bộ đầu in cho máy in cassette/ tiêu bản</t>
  </si>
  <si>
    <t>Bộ lọc khí dùng cho máy chuyển bệnh phẩm</t>
  </si>
  <si>
    <t>Khay cắm cassette</t>
  </si>
  <si>
    <t>Mực in dùng cho máy in cassette, lam kính</t>
  </si>
  <si>
    <t>Lọ thủy tinh 250ml</t>
  </si>
  <si>
    <t>Cán dao sử dụng lưỡi dao cắt vi thể</t>
  </si>
  <si>
    <t>Túi cho trạm xả paraffin</t>
  </si>
  <si>
    <t>Ống nghiệm nhựa kích thước 16x100 có nắp</t>
  </si>
  <si>
    <t>Ống thủy tinh kích thước 16x100</t>
  </si>
  <si>
    <t>Lọ đựng phân tiệt trùng (có thìa)</t>
  </si>
  <si>
    <t>Lam kính thường</t>
  </si>
  <si>
    <t>Bộ kim và khay thủ thuật sinh thiết, chọc hút tủy xương</t>
  </si>
  <si>
    <t>Ống đựng nước tiểu nắp vặn</t>
  </si>
  <si>
    <t xml:space="preserve">Ống </t>
  </si>
  <si>
    <t>Túi</t>
  </si>
  <si>
    <t>- Thể tích hút: 100 - 1000 µL(thể tích hút tối đa: 1250 µL), có màng lọc, đã được tiệt trùng
- Chất liệu đầu tip: Polypropylene
- Tổng chiều dài đầu típ:  100 mm (±5%), đường kính: 0.81 mm(±5%).
- Human DNA-free
- RNase/DNase-free
- Pyrogens: Sản phẩm đã được kiểm tra Nội độc tố Endotoxin, kết quả nhỏ hơn 0,1 EU / mL 
- PCR Certification: Sản phẩm đã được kiểm tra không phát hiện có chất ức chế PCR</t>
  </si>
  <si>
    <t xml:space="preserve"> Thể tích hút: 1-20µL, có màng lọc, đã được tiệt trùng
- Chất liệu đầu tip: Polypropylene
- Tổng chiều dài đầu típ: 51 mm (±5%), đường kính ≤ 0.50 mm.
- Human DNA-free
- RNase/DNase-free
- Pyrogens: Sản phẩm đã được kiểm tra Nội độc tố Endotoxin, kết quả nhỏ hơn 0,1 EU / mL 
- PCR Certification: Sản phẩm đã được kiểm tra không phát hiện có chất ức chế PCR</t>
  </si>
  <si>
    <t>Thể tích hút 100 - 1000 µL  
- Chất liệu: Polypropylene, 
- Tổng chiều dài đầu tip: 7cm (±5%), dung sai: +/-.050''
- Autoclaving: Tất cả tip có thể hấp được: 121°C ở áp suất 15 psi trong 15 phút</t>
  </si>
  <si>
    <t xml:space="preserve"> Thể tích hút 0.1-20µL
- Chất liệu: Polypropylene, không tiệt trùng
-  Tổng chiều dài đầu tip:  45 mm (±5%), đường kính:  0.38 mm (±5%)
- Autoclaving: Tất cả tip có thể hấp được: 121°C ở áp suất 15 psi trong 15 phút</t>
  </si>
  <si>
    <t>- Đầu típ bằng nhựa, vật liệu Polypropylene, thể tích 100-1000 µl, màu xanh
- Chứng nhận : Nonpyrogenic, RNase/DNase-free</t>
  </si>
  <si>
    <t xml:space="preserve">Chất liệu: Nhựa chịu nhiệt.
Có ≥ 96 vị trí để ống 2ml
</t>
  </si>
  <si>
    <t xml:space="preserve"> Chất liệu: nhựa PS tinh khiết trung tính không phản ứng với hóa chất chứa bên trong 
* Đường kính 90mm  (±5%)
* Chiều cao 15mm  (±5%)
* Được tiệt trùng bằng tia Gamma.</t>
  </si>
  <si>
    <t>Hộp lưu mẫu 1,5-2 ml, 81 vị trí
Chịu nhiệt –86 đến 121 độ C</t>
  </si>
  <si>
    <t>Hộp lưu mẫu 100 vị trí 
Chịu nhiệt –86 đến 121 độ C</t>
  </si>
  <si>
    <t xml:space="preserve"> Hộp bìa cứng với các kích cỡ khác nhau
 Có thể xếp chồng lên nhau được. 
 Kích thước trang đựng tiêu bản: ≥ 26x76mm</t>
  </si>
  <si>
    <t>Làm bằng thủy tinh .
Kích thước (22x22) mm.</t>
  </si>
  <si>
    <t>Lọ nhựa, tiệt trùng
Đường kính miệng lọ: 2cm (±5%)</t>
  </si>
  <si>
    <t>Đáy giếng chữ U
Chất liệu: Nhựa 
1 tấm: 96 giếng (8x12)</t>
  </si>
  <si>
    <t xml:space="preserve">Ống chân không
Chất liệu ống bằng nhựa PET
Kích thước:  13x75mm 
Kích thước thành ống: ≥ 0,95mm
Thành phần: ≥ 0,8mg/ml  Clot activator (silicon dioxide)
Có vạch định sẵn 3ml
Tiệt trùng bằng chiếu xạ được thể hiện trên nhãn ống
Đạt tối thiểu chứng nhận: IVDR  hoặc FDA </t>
  </si>
  <si>
    <t>Ống chân không
Chất liệu ống bằng nhựa PET
Kích thước: 13x100mm (± 10%)
Kích thước thành ống: ≥ 0,95mm
Thành phần: ≥ 2mg/ml EDTA K3 phun sương bám vào thành trong ống
Có vạch định sẵn 5ml
Tiệt trùng bằng chiếu xạ được thể hiện trên nhãn ống
Đạt tối thiểu chứng nhận: IVDR  hoặc FDA</t>
  </si>
  <si>
    <t xml:space="preserve">Ống chân không
Chất liệu thân ống bằng nhựa PET
Kích thước: 13x75mm (±10%)
Kích thước thành ống: ≥  0.95mm
Thành phần: ≥ 20IU/ml Lithium Heparin phun sương bám vào thành trong ống
Có vạch định sẵn 3ml
Tiệt trùng bằng chiếu xạ được thể hiện trên nhãn ống
Đạt tối thiểu chứng nhận: IVDR  hoặc FDA </t>
  </si>
  <si>
    <t>Ống chân không
Chất liệu thân ống bằng nhựa PET
Kích thước: 13x75mm (±10%)
Kích thước thành ống: ≥ 0.9mm
Có vạch định sẵn 3ml
Tiệt trùng bằng chiếu xạ 
Đạt tối thiểu chứng nhận: CE hoặc FDA</t>
  </si>
  <si>
    <t xml:space="preserve"> Thể tích 50 mL
Chất liệu thân ống: nhựa PP (Polypropylene)
- Chịu được lực RCF tối đa: ≥ 17.000 xg
- Chịu được khoảng nhiệt độ:  ≤ -80°C đến ≥ 120°C
- Thiết kế chống rò rỉ
- Các vạch chia thể tích
- Nonpyrogenic
- Tiệt trùng</t>
  </si>
  <si>
    <t>Giá đựng ống  Falcon 50ml
Chất liệu : Nhựa.chịu nhiệt 
Có thể hấp sấy tiệt trùng</t>
  </si>
  <si>
    <t>Thể tích 1.7ml
Chất liệu thân ống: nhựa PP (Polypropylene), nắp phẳng dạng phẳng - Snaplock
Lực ly tâm lớn nhất (Max RCF): ≥14.000 xg
- Non-Pyrogenic
- Human DNA-free
- RNase-/DNase-free</t>
  </si>
  <si>
    <t>Trong suốt, chịu được lực ly tâm lớn
Nắp đóng chặt, không bị bật khi đang ly tâm, bảo vệ chống bay hơi</t>
  </si>
  <si>
    <t>Chất liệu: Thủy tinh
Kích thước: 12x80mm</t>
  </si>
  <si>
    <t>Chất liệu: Thủy tinh
Kích thước: 18x180mm</t>
  </si>
  <si>
    <t>Ống thí nghiệm thủy tinh
Dung tích: 60ml có nắp đậy  dạng xoáy 
Kích thước: 25x200mm</t>
  </si>
  <si>
    <t xml:space="preserve">Chất liệu nhựa y tế LDPE hoặc tốt hơn
Dung tích lấy mẫu  3ml
Có vạch chia thể tích 
Đã tiệt trùng
</t>
  </si>
  <si>
    <t xml:space="preserve"> Que cấy vô trùng
 Đầu que cấy vi sinh tròn</t>
  </si>
  <si>
    <t>Dùng cho lấy các mẫu vi sinh không cần môi trường chuyên chở.
Cán gỗ, dài 15cm (±10%)</t>
  </si>
  <si>
    <t>Chất liệu: gỗ.
 Đầu không có bông chiều dài que khoảng 15cm (± 10%).
 Đường kính que khoảng 3mm (± 5%).</t>
  </si>
  <si>
    <t>Đựng trong ống nhựa đường kính ≥ 10mm, 
Thích hợp lấy các mẫu vi sinh không cần môi trường chuyên chở.</t>
  </si>
  <si>
    <t>Đầu típ bằng nhựa PP (Polypropylene)
Khoảng hút: 0.1-10µl
Đã tiệt trùng.</t>
  </si>
  <si>
    <t>Cỡ kim: 16G
Chiều dài kim có thể điều chỉnh được từ 8-45 mm
Đã tiệt trùng
Dùng 1 lần
Có nút xoay điều chỉnh độ sâu, có thang vạch trên thân kim 
  - Đầu nối Luer chuẩn kết nối với xylanh</t>
  </si>
  <si>
    <t>Vô trùng 
Bộ kít gồm các hệ thống dây, đường dịch thay thế, các túi thu sản phẩm, kênh ly tâm 
 + Có đường dây chống đông và đường nước muối gắn màng lọc vô trùng 
 + Có 1 túi chứa khí  
 + Có đường thay thế dịch 
 + Có 1 túi chứa sản phẩm, thể tích ≥ 900ml, được gắn kèm 02 bộ phận lấy mẫu và đường bổ sung dịch có màng lọc. 
 + Có kênh ly tâm 
 +Các bộ phận được mã hóa mầu 
 +Thể tích vòng tuần hoàn ngoài chuẩn  ≥ 253 ml</t>
  </si>
  <si>
    <t>Dùng để thu nhận tế bào gốc</t>
  </si>
  <si>
    <t>Bộ kít có gắn sẵn các đường dây, các túi thu tiểu cầu, túi thu huyết tương, kênh ly tâm
 Kín, vô trùng, có filter lọc vi khuẩn trên đường dây chống đông
 Thu nhận đồng thời:
 + Tiểu cầu túi đôi (thu 2 đơn vị tiểu cầu /1 lần thu)
 + Huyết tương
 Có filter lọc 200 microns trên đường trả máu về
 Có bầu bẫy khí trên đường trả máu về
 Thể tích tuần hoàn ngoài ≥190 ml</t>
  </si>
  <si>
    <t>Vô trùng
Bộ kít có gắn sẵn các đường dây, đường dịch thay thế, túi thải, kênh ly tâm
 - Có filter lọc 200 microns trên đường trả máu về
 - Có túi đuổi khí
 - Túi thải thể tích: ≥ 6L 
 - Van đảm bảo an toàn chất chống đông 
- Thể tích vòng tuần hoàn ngoài chuẩn khi sử dụng kim đôi ≥ 140 ml 
Bộ kit được cung cấp cùng với 01 túi dung dịch chống đông</t>
  </si>
  <si>
    <t>Làm bằng thủy tinh
Kích thước 18x18mm</t>
  </si>
  <si>
    <t>Làm bằng thủy tinh
Kích thước 22x40mm</t>
  </si>
  <si>
    <t>Kích thước: Khoảng 13x75mm (± 10%)
Kích thước thành ống: ≥ 0.9mm
Ống nhựa chịu lực ly tâm, nắp nhựa.
Trong ống chứa EDTA để chống đông</t>
  </si>
  <si>
    <t>Ống 0.2ml kèm nắp,
Chất liệu thân ông:  nhựa PP (Polypropylene)
Có chứng nhận: DNase-/RNase-free và Nonpyrogenic, Đáy nhọn</t>
  </si>
  <si>
    <t xml:space="preserve"> Chất liệu nhựa PP (polypropylene) nguyên sinh có chia vạch
Thể tích ống khoảng: 15ml (± 5%)
 Nắp vặn, làm bằng chất liệu HDPE
 Tiệt trùng
 Lực ly tâm lớn nhất (Max RCF): ≥ 21.800 xg
 Tốc độ ly tâm lớn nhất (Max RPM): ≥ 15.000 rpm</t>
  </si>
  <si>
    <t>vật liệu Polypropylene, đáy nhọn, màu trong suốt,
Thể tích ống khoảng:  5ml, (± 5%)
 không tiệt trùng, 
Lực ly tâm: ≥ 14,000 RCF,
Có chứng nhận: RNase-/DNase-free, non-pyrogenic.
Có thể chịu được: ≤ -80 ºC</t>
  </si>
  <si>
    <t>Chất liệu thuỷ tinh
 Nắp bằng cao su
 Thể tích lấy máu ≤ 1.30ml
 Kích thước: Khoảng 8x120mm (± 10%)
 Thành phần: 3,2% hoặc 3.8% Sodium Citrate
 Có vạch chía thể tích trên thân ống
 Đạt tối thiểu chứng nhận: CE hoặc FDA</t>
  </si>
  <si>
    <t>Thành ống cấu tạo loại 2 lớp hoặc 1 lớp có chiều dày lớn
   - Loại 2 lớp làm bằng vật liệu nhựa PP và PET 
   - Loại 1 lớp làm bằng vật liệu nhựa PET chiều dày thành ống: ≥ 1,8mm
Kích thước: Khoảng 13x75mm (± 10%)
Lượng chất chống đông: 2ml Sodium Citrate 3,2%
Tỷ lệ chất chống đông/máu: 1/9
Có vạch lấy máu
Đạt tối thiểu chứng nhận: CE hoặc FDA</t>
  </si>
  <si>
    <t>Ống nghiệm thủy tinh chịu nhiệt, 
Kích thước 12 x 70</t>
  </si>
  <si>
    <t>Chất liệu thân ống: nhựa PP
Có hạt bi nhựa trong ống 
Kích thước ống 12x75mm, có vạch định mức lấy mẫu, Chịu được lực quay ly tâm ≥ 6000 vòng/phút trong thời gian ≥ 10 phút
Nhãn màu đỏ</t>
  </si>
  <si>
    <t>Chất liệu thân ống bằng nhựa PP
Kích thước: 12x75mm (±10%)
Hóa chất: Sodium Heparin.
Có nhãn để ghi thông số bệnh nhân
Đạt tối thiểu chứng nhận: CE hoặc FDA</t>
  </si>
  <si>
    <t>Cấu hình bộ kit :
+ 02 đầu cắm kết nối với các túi chế phẩm.
+ 01 đầu kết nối với bệnh nhân.
+ 01 lưới lọc thô kích thước 200 micron (±5%).
+ 01 màng lọc, chất liệu sợi lọc PE không dệt.
+ 01 thanh cuộn điều chỉnh tốc độ lọc.
+ Tích hợp van xả khí giúp làm trống bộ lọc để tối đa hóa thể tích hồng cầu truyền cho bệnh nhân.
- Tiệt trùng bằng tia gamma.
- Không chứa Latex.
- Sử dụng cho lọc lên tới 02 đơn vị khối hồng cầu.
- Yêu cầu tối thiểu cho chế phẩm sau lọc :
+ Lượng bạch cầu tồn dư trung bình : ≤ 0.2x10^6.
+ Khối lượng hồng cầu trung bình được bảo toàn sau khi lọc : ≥ 90%</t>
  </si>
  <si>
    <t>Cấu hình bộ kit :
+ 01 đầu cắm kết nối với túi chế phẩm.
+ 01 đầu kết nối với bệnh nhân.
+ 01 bộ lọc thô kích thước 170 micron (±5%) trên đường vào.
+ 01 màng  lọc mềm, chất liệu sợi PE không dệt.
+ 01 buồng đếm giọt.
+ 01 thanh cuộn điều chỉnh tốc độ truyền.
+ 01 kẹp trên đường dây.
- Tiệt trùng bằng chiếu xạ.
- Sử dụng cho lọc 01 đơn vị khối tiểu cầu.
- Yêu cầu tối thiểu cho chế phẩm sau lọc :
+ Lượng bạch cầu tồn dư trung bình : ≤ 0.1x10^6.
+ Khối lượng chế phẩm thu hồi trung bình sau lọc: ≥ 90%.</t>
  </si>
  <si>
    <t xml:space="preserve">Dung tích ≥ 250ml
 Túi chứa ≥ 35ml dung dịch chống đông
 Ống dây lấy máu dài khoảng ≥ 950mm
 Sức bền của túi: 
 + Sức bền ly tâm: ≥ 5000g trong 10 phút; 
 + Sức bền áp lực: ≥ 0.7kg/cm2 trong 10 phút; 
 + Sức bền nhiệt độ: trong khoảng ≤ -80ºC tới ≥ 40ºC. </t>
  </si>
  <si>
    <t>Kích thước: ≥ 4 inch x 125 FT</t>
  </si>
  <si>
    <t>Giấy thấm
Kích thước 60x60nn</t>
  </si>
  <si>
    <t>Chất liệu thủy tinh trong suốt
Dung tích 5ml
Có vạch chia trên thân pipet</t>
  </si>
  <si>
    <t>Quả bóp cao su rỗng 
Có 1 van, sử dụng kết hợp với Pipet thủy tinh 5ml</t>
  </si>
  <si>
    <t>Hệ thống khóa tự động ngăn thay đổi thể tích ngẫu nhiên, thuận tiện trong quá trình làm việc
- Có thể hấp tiệt trùng
- Độ chính xác: ±2.5% đến  ±0.6%</t>
  </si>
  <si>
    <t>- Hệ thống khóa tự động ngăn thay đổi thể tích ngẫu nhiên, thuận tiện trong quá trình làm việc
- Có thể hấp tiệt trùng
- Độ chính xác: ±3.0 đến ±0.8%</t>
  </si>
  <si>
    <t>- Hệ thống khóa tự động ngăn thay đổi thể tích ngẫu nhiên, thuận tiện trong quá trình làm việc
- Có thể hấp tiệt trùng
- Độ chính xác: ±2.5 đến ±0.6%</t>
  </si>
  <si>
    <t xml:space="preserve"> Chất liệu nhựa 
 Đầu có bông chiều dài que khoảng 15cm (± 5%).
 Đường kính que khoảng 3mm (± 5%).
Có khấc bẻ</t>
  </si>
  <si>
    <t>Bút mỡ chuyên dụng.
 Ngòi bút có đường kính ≤ 4mm.</t>
  </si>
  <si>
    <t>Làm bằng chất liệu không tan trong xylen, bên trong cassette có chia thành các ô nhỏ để đựng bệnh phẩm sinh thiết</t>
  </si>
  <si>
    <t>Làm bằng chất liệu không tan trong xylen</t>
  </si>
  <si>
    <t>Chất liệu: Nhựa không tan trong xylen
Kích thước: 28x76mm sai số 10%
Mục đích: Dùng trong xét nghiệm giải phẫu mô tế bào</t>
  </si>
  <si>
    <t xml:space="preserve">Dao chất liệu không gỉ, </t>
  </si>
  <si>
    <t>Làm bằng thủy tinh
Kích thước 22x60mm</t>
  </si>
  <si>
    <t>Làm bằng thủy tinh 
 Kích thước lam kính: ≥ (25 x 75) mm.
 Độ dày: Khoảng 1 mm</t>
  </si>
  <si>
    <t xml:space="preserve"> Lam kính hóa mô tích điện dương dùng trong nhuộm hóa mô miễn dịch.
 Bề mặt thiết kế trượt bằng.
 Có vị trí để tạo viết trên slide.
 Kích thước  ≥(75x25)mm, dày  ≤ 1mm.</t>
  </si>
  <si>
    <t>Làm bằng thủy tinh 
 Kích thước lam kính: ≥ (75 x 25) mm.
 Độ dày: Khoảng 1 mm.</t>
  </si>
  <si>
    <t xml:space="preserve"> Chất liệu thép không gỉ hoặc tốt hơn.
 Dùng trong cắt mô bệnh phẩm đã đúc nến.
 Kích thước khoảng (80x 8x 0,25)cm (±10%), góc cắt 35 độ (±5%</t>
  </si>
  <si>
    <t>Miếng lót loại chống hóa chất, không thấm nướcdùng để bọc mẫu nội soi.
Kích thước khoảng: 30x25 mm (± 10%)</t>
  </si>
  <si>
    <t>Chất liệu nhựa y tế LDPE hoặc tương đương
 Dung tích lấy mẫu: Khoảng 1 hoặc 3ml
 Có vạch chia</t>
  </si>
  <si>
    <t>Kim được làm bằng thép không gỉ 
Mũi kim cắt vát 3 cạnh
Tiệt trùng bằng khí EO.
Kim số 25G.
Đạt tối thiểu chứng nhận CE hoặc FDA</t>
  </si>
  <si>
    <t xml:space="preserve">Cấu tạo bằng nhựa PET
Kkích cỡ 13 x 75mm (±5%)
Thành ống dầy: ≥ 0,95mm. 
Thành phần: là phức hợp Fluoride/Oxalate
Có vạch định sẵn 2ml, 
Tiệt trùng bằng tia xạ được thể hiện trên nhãn ống. 
Đạt tối thiểu các tiêu chuẩn: IVDR  hoặc FDA </t>
  </si>
  <si>
    <t xml:space="preserve"> Lam kính mài một đầu, trong suốt, bề mặt phẳng, không mốc.
 Kích thước lam kính:  ≥ (25 x 76) mm.
 Độ dày lam kính: ≤1,2 mm..</t>
  </si>
  <si>
    <t>Chất liệu thép 
 Kích thước: khoảng 515x480x360 mm (RxDxC) (± 10%). 
 Lưu trữ được ≥ 12.500 tiêu bản</t>
  </si>
  <si>
    <t xml:space="preserve">Ống chân không
Chất liệu ống bằng nhựa PET
Kích thước:  13x75mm (± 10%)
Kích thước thành ống: &gt;= 0.95mm
Thành phần: ≥ 2mg/ml EDTA K3 phun sương đều vào thành trong ống
Có vạch định sẵn 2ml
Tiệt trùng bằng tia xạ được thể hiện trên nhãn ống 
Đạt tối thiểu chứng nhận: IVDR  hoặc FDA </t>
  </si>
  <si>
    <t>Ống chân không
Chất liệu ống bằng nhựa PET
Kích thước:  13x75mm (± 10%)
Kích thước thành ống: ≥ 0.95mm
Thành phần: 1.8 ± 0.4 mg/ml EDTA K2 phun sương vào thành trong ống
Có vạch định sẵn 2ml
Tiệt trùng bằng chiếu xạ 
Đạt tối thiểu chứng nhận: CE hoặc FDA</t>
  </si>
  <si>
    <t>Cỡ kim: 7G 
Chiều dài kim: 10 cm (± 5%) 
Kích thước nòng kim khoảng 4.5 mm 
- Đầu kim được thiết kế kiểu Trocar và kim dạng ống (cannula) mài sắc kiểu 5 cạnh
- Kim thông dạng trụ
Đạt tối thiểu chứng nhận CE hoặc FDA</t>
  </si>
  <si>
    <t>Chất liệu thân ống: nhựa PP
Kích thước ống 12x75mm, có vạch định mức lấy mẫu, Chịu được lực quay ly tâm ≥ 6000 vòng/phút trong thời gian ≥ 10 phút
Nhãn màu đỏ</t>
  </si>
  <si>
    <t>Loại pipet hút hóa chất thể tích từ 0,1 - 2,5µl</t>
  </si>
  <si>
    <t>Loại pipet hút hóa chất thể tích từ 0,5 - 10µl</t>
  </si>
  <si>
    <t>Loại pipet hút hóa chất thể tích từ 2-20µl</t>
  </si>
  <si>
    <t>Dùng để đánh dấu mô, có các màu: đen, xanh, đỏ,cam…</t>
  </si>
  <si>
    <t xml:space="preserve">Thể tích khoảng 4.2 L ± 10%
</t>
  </si>
  <si>
    <t>Nhiệt độ ra nhiệt in lên đến ≥100 độ C. Dùng để in cho máy in cassette/ tiêu bản</t>
  </si>
  <si>
    <t xml:space="preserve"> Bộ lọc khí dùng cho máy chuyển bệnh phẩm</t>
  </si>
  <si>
    <t>Khay cắm cassette cho máy in cassette</t>
  </si>
  <si>
    <t xml:space="preserve">
Nhiệt độ in  ≥100 độ C.
Công suất in: ≥ 5000 slide/cuộn.</t>
  </si>
  <si>
    <t>Lọ chất liệu thủy tinh có nắp</t>
  </si>
  <si>
    <t>Dùng với lưỡi dao cắt tiêu bản
Có cơ cấu khóa thuận tiện cho việc tháo lắp lưỡi dao</t>
  </si>
  <si>
    <t>Dùng để xả paraffin</t>
  </si>
  <si>
    <t>Kích thước: 16x100mm
Làm bằng chất liệu nhựa, có nắp đậy</t>
  </si>
  <si>
    <t>Kích thước 16x100mm
Chất liệu: Thủy tinh</t>
  </si>
  <si>
    <t>Lọ nhựa 
Dung tích 50ml. 
Có nhãn, nắp vặn chặt, có thìa lấy mẫu phân bên trong.
Sử dụng nhựa y tế trung tính, không phản ứng với bệnh phẩm bên trong.
Tiệt trùng bằng tia Gamma.
Có thìa đi kèm
Đạt Tiêu chuẩn GDP</t>
  </si>
  <si>
    <t xml:space="preserve"> Lam kính  trong suốt, bề mặt phẳng, không mốc.
 Kích thước lam kính:  ≥ (25 x 76) mm.
 Độ dày lam kính: ≤1,2 mm.</t>
  </si>
  <si>
    <t>Kim chọc lấy dịch tủy xương và sinh thiết tủy xương 
Kim đường kính 11G, 
Dài 100mm ±5%</t>
  </si>
  <si>
    <t>Tương thích máy in SLEE</t>
  </si>
  <si>
    <t>Tương thích với máy chuyển TisueTek VIP 6AI.</t>
  </si>
  <si>
    <t>Tương thích với máy in SLEE</t>
  </si>
  <si>
    <t>Sử dụng cho máy chuyển TisueTek ViP 6AI</t>
  </si>
  <si>
    <t>06-Labo</t>
  </si>
  <si>
    <t>Chất nhầy mổ mắt</t>
  </si>
  <si>
    <t xml:space="preserve"> Hàm lượng: 2%
 Dung tích: khoảng 2ml/xilanh (±5%)
 Thành phần: Hydroxypropyl methyl cellulose (HPMC)
 Trọng lượng phân tử 80.000 daltons.
 Đạt tối thiểu chứng nhận: CE hoặc FDA</t>
  </si>
  <si>
    <t>Chỉ vi phẫu 2 kim số 9/0</t>
  </si>
  <si>
    <t>Sợi</t>
  </si>
  <si>
    <t>Chỉ không tiêu 2 kim đơn sợi 9/0
Chỉ màu đen, dài khoảng 25-30cm
2 kim tam giác dài khoảng: 5-6mm
Đạt tối thiểu chứng nhận: CE hoặc FDA</t>
  </si>
  <si>
    <t>Chỉ vi phẫu 2 kim số 10/0</t>
  </si>
  <si>
    <t>Chỉ tự tiêu 2 kim số 6/0</t>
  </si>
  <si>
    <t>Chỉ sợi bện số 6/0, chất liệu Polyglactin 910 có lớp phủ
Chiều dài sợi chỉ nằm trong khoảng 40-50cm
Kim tròn 3/8 vòng tròn, chiều dài kim nằm trong khoảng 12-15mm
Kim bằng hợp kim không gỉ
Đạt tối thiểu chứng nhận: CE và FDA</t>
  </si>
  <si>
    <t>Thuốc nhuộm bao</t>
  </si>
  <si>
    <t>Dao phẫu thuật 15 độ</t>
  </si>
  <si>
    <t xml:space="preserve"> Lưỡi dao làm bằng thép không rỉ, không gây chói. 
Tạo được độ mở rộng góc 15 độ, mũi dao nhọn. 
 Có nắp an toàn bảo vệ. 
 Đạt tối thiểu chứng nhận: CE hoặc FDA</t>
  </si>
  <si>
    <t>Dao phẫu thuật mắt</t>
  </si>
  <si>
    <t>Lưỡi dao làm bằng thép không rỉ, không gây chói. 
Kích thước khoảng: 2,85 ± 0,5 mm. 
Có nắp an toàn bảo vệ. 
 Đạt tối thiểu chứng nhận: CE hoặc FDA</t>
  </si>
  <si>
    <t xml:space="preserve">Ống silicone mổ lệ đạo </t>
  </si>
  <si>
    <t>Dây silicone treo mi mắt</t>
  </si>
  <si>
    <t>Chất liệu:
  - Kim: thép không gỉ
  - Dây: silicon
Hai kim nhọn
Chiều dài kim khoảng: 55-60mm
Đóng gói vô trùng</t>
  </si>
  <si>
    <t>Bi silicone</t>
  </si>
  <si>
    <t>Viên</t>
  </si>
  <si>
    <t>Chất liệu: silicon y tế
Hình cầu, 
Cso tối thiểu đường kính các cỡ: 16, 17, 18 mm
Đóng gói vô trùng</t>
  </si>
  <si>
    <t xml:space="preserve">Khuôn silicone </t>
  </si>
  <si>
    <t>Chất liệu: silicon y tế
Bề mặt có nhiều lỗ thoát dịch
Dùng được cho cả bên mắt phải và trái
Đóng gói vô trùng</t>
  </si>
  <si>
    <t>Thủy tinh thể nhân tạo mềm đơn tiêu cự</t>
  </si>
  <si>
    <t>Thủy tinh thể nhân tạo 1 tiêu cự kéo dài, mềm, loại 1 mảnh, phi cầu, làm bằng chất liệu acrylic kị nước
Có lọc tia UV  và ánh sáng xanh
Thủy tinh thể đã được nạp sẵn hoặc đi kèm injector/catrige
Kích thước optic: ≥ 5.75mm
Chiều dài thủy tinh thể: ≥ 10.75mm
Góc càng: ≤ 5 độ
Dải công suất thủy tinh thế: ≤ 10D tới ≥ 30D, bước nhảy ≥ 0.5D
Kích thước rạch:  ≥ 2.2 mm
Chứng nhận ISO 13485, ISO 11979
Đạt tối thiểu chứng nhận: CE hoặc FDA</t>
  </si>
  <si>
    <t>Thủy tinh thể nhân tạo mềm kéo dài tiêu cự</t>
  </si>
  <si>
    <t>Thủy tinh thể nhân tạo 1 tiêu cự kéo dài, mềm, loại 1 mảnh, phi cầu, làm bằng chất liệu acrylic kị nước
Có lọc tia UV  và ánh sáng xanh
Thủy tinh thể đã được nạp sẵn hoặc đi kèm injector/catrige
Kích thước optic: ≥ 5.75mm
Chiều dài thủy tinh thể: ≥ 10.75mm
Góc càng: ≤ 5 độ
Dải công suất thủy tinh thế: ≤ 10D tới ≥ 30D, bước nhảy ≥ 0.5D
Kích thước rạch:  ≥ 2.2 mm
Chứng nhận ISO 11979
Đạt tối thiểu chứng nhận: CE hoặc FDA</t>
  </si>
  <si>
    <t>Thủy tinh thể nhân tạo mềm ba tiêu cự kéo dài</t>
  </si>
  <si>
    <t>Thủy tinh thể nhân tạo 3 tiêu cự kéo dài, mềm, loại 1 mảnh, phi cầu, làm bằng chất liệu acrylic kị nước 
Có lọc tia UV  và ánh sáng xanh
Thủy tinh thể đã được nạp sẵn hoặc đi kèm injector/catrige
Kích thước optic: ≥ 6mm
Chiều dài thủy tinh thể: ≥ 11mm
Góc càng: ≤ 5 độ
Dải công suất thủy tinh thế: ≤ 10D tới ≥ 34D, bước nhảy ≥ 0.5D
Công suất bổ sung: ≥ +1.5D cho thị lực nhìn trung gian &amp; ≥ + 3.25D cho thị lực nhìn gần
Kích thước rạch:  ≥ 2 mm
Chứng nhận ISO 11979
Đạt tối thiểu chứng nhận: CE hoặc FDA</t>
  </si>
  <si>
    <t>07-Mắt</t>
  </si>
  <si>
    <t>Bộ catheter tĩnh mạch trung tâm 2 nòng trẻ em</t>
  </si>
  <si>
    <t>Bộ catheter tĩnh mạch trung tâm 3 nòng trẻ em</t>
  </si>
  <si>
    <t>Bộ catheter tĩnh mạch rốn 2 nòng</t>
  </si>
  <si>
    <t>Catheter lọc máu hai nòng 11 Fr</t>
  </si>
  <si>
    <t>Catheter lọc máu hai nòng 6.5Fr loại ngắn</t>
  </si>
  <si>
    <t>Catheter lọc máu hai nòng 6.5Fr loại dài</t>
  </si>
  <si>
    <t>Catheter lọc máu hai nòng 8 Fr</t>
  </si>
  <si>
    <t>Catheter nuôi ăn tĩnh mạch trung tâm từ tĩnh mạch ngoại biên cho trẻ sơ sinh thiếu tháng, cỡ 1Fr</t>
  </si>
  <si>
    <t>Đầu đo SPO2 dùng cho máy đo SPO2 dùng 1 lần</t>
  </si>
  <si>
    <t>Gọng mũi Cannula các kích cỡ</t>
  </si>
  <si>
    <t>Quả lọc máu liên tục dùng cho trẻ em</t>
  </si>
  <si>
    <t>Quả lọc máu liên tục cỡ nhỏ</t>
  </si>
  <si>
    <t>Quả lọc trao đổi huyết tương dùng cho trẻ em</t>
  </si>
  <si>
    <t>Dây kim loại dẫn đường mềm dẻo,đầu chữ J.
Có dao mổ và kim nong bằng nhựa.
Catheter bằng chất liệu polyurethan, đường kính ngoài 4F, chiều dài ≥ 8cm, 2 nòng, kích cỡ nòng G22, G22
Có dây cáp để định vị đầu catheter bằng sóng ECG.
Đạt tối thiểu chứng nhận: CE hoặc FDA</t>
  </si>
  <si>
    <t>Dây kim loại dẫn đường mềm dẻo,đầu chữ J.
Có dao mổ và kim nong bằng nhựa
Catheter bằng chất liệu polyurethan, đường kính ngoài 5F, chiều dài ≥ 13cm, 3 nòng, kích cỡ nòng G20, G22, G22.
Đạt tối thiểu chứng nhận: CE hoặc FDA</t>
  </si>
  <si>
    <t>Catheter 2 nòng dùng trong lọc máu bằng chất liệu thermosensitive PUR
Đường kính ngoài 11F, chiều dài ≥ 200 mm
Có kim luồn, dây luồn J-tip, nong mạch, nắp đậy tiêm truyền 
Đạt tối thiểu chứng nhận: CE hoặc FDA</t>
  </si>
  <si>
    <t xml:space="preserve"> 
Catheter 2 nòng dùng trong lọc máu bằng chất liệu thermosensitive PUR
Đường kính ngoài 6.5F, chiều dài ≥ 75 mm
Có kim luồn, dây luồn J-tip, nong mạch, nắp đậy tiêm truyền 
Đạt tối thiểu chứng nhận: CE hoặc FDA</t>
  </si>
  <si>
    <t>Catheter 2 nòng dùng trong lọc máu bằng chất liệu thermosensitive PUR
Đường kính ngoài 6.5F, chiều dài ≥100 mm
Có kim luồn, dây luồn J-tip, nong mạch, nắp đậy tiêm truyền 
Đạt tối thiểu chứng nhận: CE hoặc FDA</t>
  </si>
  <si>
    <t>Catheter 2 nòng dùng trong lọc máu bằng chất liệu thermosensitive PUR
Đường kính ngoài 8F, chiều dài ≥150 mm
Có kim luồn, dây luồn J-tip, nong mạch, nắp đậy tiêm truyền 
Đạt tối thiểu chứng nhận: CE hoặc FDA</t>
  </si>
  <si>
    <t>Catheter dùng làm đường dẫn để truyền thuốc, dịch vào đường tĩnh mạch của cơ thể bệnh nhân sơ sinh.
 Bao gồm:
 + 01 catheter chất liệu Polyurethane
+ Cỡ 1Fr.
 Tốc độ truyền dịch khoảng 0,7ml/phút (±5%).
Thể tích mồi dịch ban đầu khoảng 0,09ml (±5%).</t>
  </si>
  <si>
    <t>Vỏ và đầu quả lọc: Polycarbonate 
 Vách đầu quả lọc: Polyurethane 
 Màng bằng 
 Thông số hoạt động của quả lọc
 - Áp lực máu tối đa: ≥ 500 mmHg
 - Thể tích máu khoảng ≥ 90 ml
 - Diện tích màng ≥ 0,6 m2
 - Tốc độ máu tối thiểu ≤ 50ml/min
 - Tốc độ máu tối đa ≥ 180ml/min
 Đạt tối thiểu các chứng nhận: CE hoặc FDA</t>
  </si>
  <si>
    <t>Quả lọc trao đổi huyết tương được kết nối sẵn với bộ dây dẫn:
 Thể tích máu của cả bộ quả lọc khoảng ≥ 70ml
 Diện tích màng ≥ 0,15m2
 Chất liệu màng lọc dạng sợi rỗng: Polypropylene 
 Thể tích máu trong quả lọc khoảng ≥ 20ml
 Tốc độ máu tối thiểu ≤ 50ml/min
 Tốc độ máu tối đa ≥ 180ml/min
 Đạt tối thiểu các chứng nhận: CE hoặc FDA</t>
  </si>
  <si>
    <t>Ống thông và đầu nối được.
 Chất liệu nhựa PVC y tế. Có nắp. 
 Chiều dài ống khoảng 50cm (±5%).
 Có dấu hiển thị từ phần đầu ống là 20;30;40cm.
 Đã được tiệt trùng.</t>
  </si>
  <si>
    <t>08-Nhi</t>
  </si>
  <si>
    <t>Lưỡi cắt đốt tiền liệt tuyến, bàng quang đơn cực dùng nhiều lần</t>
  </si>
  <si>
    <t>Lưỡi dao cắt nội soi tiết niệu hình vòng, một thân (Điện cực cắt)</t>
  </si>
  <si>
    <t>Điện cực cầm máu đầu hình cầu, một thân (Điện cực đốt)</t>
  </si>
  <si>
    <t>Tấm điện cực trung tính (dùng 1 lần)</t>
  </si>
  <si>
    <t>Thảm điện cực trung tính</t>
  </si>
  <si>
    <t>Bộ gây tê ngoài màng cứng, catheter hai lớp</t>
  </si>
  <si>
    <t>Bộ cassette chứa thuốc cho bơm tiêm kiểm soát đau</t>
  </si>
  <si>
    <t>Bộ dây truyền dịch loại 2 bóng</t>
  </si>
  <si>
    <t>Bộ dây truyền dịch loại 3 bóng</t>
  </si>
  <si>
    <t>Bộ bẫy khí và kết nối dung dịch muối với dây truyền dịch</t>
  </si>
  <si>
    <t>Kim gây tê đám rối thần kinh ngắn</t>
  </si>
  <si>
    <t>Kim gây tê đám rối thần kinh dài</t>
  </si>
  <si>
    <t>Mặt nạ gây mê</t>
  </si>
  <si>
    <t>Mặt nạ thanh quản để đặt ống nội khí quản có kênh dẫn tới dạ dày</t>
  </si>
  <si>
    <t>Cây nòng đặt nội khí quản kiểu Bougie cho người lớn, đầu cong</t>
  </si>
  <si>
    <t>Bộ dẫn lưu vết mổ dung tích bé</t>
  </si>
  <si>
    <t>Bộ dẫn lưu vết mổ dung tích lớn</t>
  </si>
  <si>
    <t>Thông dẫn lưu màng bụng cỡ nhỏ</t>
  </si>
  <si>
    <t>Thông dẫn lưu màng bụng cỡ lớn</t>
  </si>
  <si>
    <t>Thông nelaton</t>
  </si>
  <si>
    <t>Thông Pezzer</t>
  </si>
  <si>
    <t>Thông Chữ T</t>
  </si>
  <si>
    <t>Dây hút dịch phẫu thuật loại dài</t>
  </si>
  <si>
    <t>Dây hút dịch phẫu thuật loại ngắn</t>
  </si>
  <si>
    <t>Ống hút dùng trong phẫu thuật</t>
  </si>
  <si>
    <t>Đồng hồ đo áp lực bóng nội khí quản</t>
  </si>
  <si>
    <t>Kẹp rốn</t>
  </si>
  <si>
    <t>Clip mạch máu dùng trong phẫu thuật mổ mở và mổ nội soi các cỡ (Hemolock)</t>
  </si>
  <si>
    <t>Clip titan</t>
  </si>
  <si>
    <t>Vật liệu cầm máu dạng lưới mềm tự tiêu</t>
  </si>
  <si>
    <t>Sáp cầm máu xương</t>
  </si>
  <si>
    <t>Xốp cầm máu Lyostypt</t>
  </si>
  <si>
    <t>Chỉ không tan đơn sợi số 2/0</t>
  </si>
  <si>
    <t>Chỉ không tan đơn sợi số 3/0</t>
  </si>
  <si>
    <t>Chỉ không tan đơn sợi số 4/0</t>
  </si>
  <si>
    <t>Chỉ không tan đơn sợi số 5/0</t>
  </si>
  <si>
    <t>Chỉ không tiêu đơn sợi Polyamid số 3/0</t>
  </si>
  <si>
    <t>Chỉ không tiêu đơn sợi Polyamid số 6/0</t>
  </si>
  <si>
    <t>Chỉ vi phẫu không tiêu đơn sợi 9/0</t>
  </si>
  <si>
    <t>Chỉ vi phẫu không tiêu đơn sợi 10/0</t>
  </si>
  <si>
    <t>Chỉ vi phẫu không tiêu đơn sợi 11/0</t>
  </si>
  <si>
    <t>Chỉ đơn sợi số 0 tiêu chậm</t>
  </si>
  <si>
    <t>Chỉ đơn sợi số 3/0 tiêu chậm</t>
  </si>
  <si>
    <t>Chỉ đơn sợi số 4/0 tiêu chậm</t>
  </si>
  <si>
    <t>Chỉ đơn sợi số 5/0 tiêu chậm</t>
  </si>
  <si>
    <t>Chỉ đơn sợi 4/0 tiêu trung bình</t>
  </si>
  <si>
    <t>Chỉ đơn sợi 5/0 tiêu trung bình</t>
  </si>
  <si>
    <t>Chỉ đơn sợi 4/0 tiêu nhanh</t>
  </si>
  <si>
    <t>Chỉ đơn sợi 6/0 tiêu nhanh</t>
  </si>
  <si>
    <t>Chỉ sợi bện tiêu nhanh 2/0</t>
  </si>
  <si>
    <t>Chỉ sợi bện tiêu nhanh 3/0</t>
  </si>
  <si>
    <t>Chỉ sợi bện tiêu nhanh 4/0</t>
  </si>
  <si>
    <t>Chỉ sợi bện tiêu chậm 1</t>
  </si>
  <si>
    <t>Chỉ sợi bện tiêu chậm 2/0</t>
  </si>
  <si>
    <t>Chỉ sợi bện tiêu chậm 3/0</t>
  </si>
  <si>
    <t>Chỉ sợi bện tiêu chậm 4/0</t>
  </si>
  <si>
    <t>Chỉ sợi bện Polyglactin số 2</t>
  </si>
  <si>
    <t>Chỉ sợi bện Polyglactin số 1</t>
  </si>
  <si>
    <t>Chỉ sợi bện Polyglactin số 0</t>
  </si>
  <si>
    <t>Chỉ sợi bện Polyglactin số 2/0 kim tròn</t>
  </si>
  <si>
    <t>Chỉ sợi bện Polyglactin số 2/0 kim tam giác</t>
  </si>
  <si>
    <t>Chỉ sợi bện Polyglactin số 3/0</t>
  </si>
  <si>
    <t>Chỉ khâu mạch máu 2/0</t>
  </si>
  <si>
    <t>Chỉ khâu mạch máu 3/0</t>
  </si>
  <si>
    <t>Chỉ khâu mạch máu 4/0</t>
  </si>
  <si>
    <t>Chỉ khâu mạch máu 5/0 kim ngắn</t>
  </si>
  <si>
    <t>Chỉ khâu mạch máu 5/0 kim trung bình</t>
  </si>
  <si>
    <t>Chỉ khâu mạch máu 6/0</t>
  </si>
  <si>
    <t>Chỉ khâu mạch máu 7/0</t>
  </si>
  <si>
    <t>Chỉ khâu mạch máu 9/0</t>
  </si>
  <si>
    <t>Chỉ khâu mạch máu 10/0</t>
  </si>
  <si>
    <t>Chỉ thép số 5</t>
  </si>
  <si>
    <t xml:space="preserve"> Cáp dài khoảng 3m (±5%), lưỡi tiêu chuẩn.
 Đầu nối: Loại 3 chân, mỗi chân dài khoảng 4mm (±5%)
 Dùng 1 lần. Dao đã được tiệt trùng, </t>
  </si>
  <si>
    <t>Lưỡi cắt đốt tiền liệt tuyến, bàng quang đơn cực
Dùng được nhiều lần</t>
  </si>
  <si>
    <t>Lưỡi dao cắt nội soi tiết niệu
Hình dạng điện cực: hình vòng</t>
  </si>
  <si>
    <t>Điện cực cầm máu đầu hình cầu</t>
  </si>
  <si>
    <t>Thảm điện cực trung tính
Chiều dài: ≥ 90cm
Chiều rộng: ≥ 50cm
Dùng cho bệnh nhân cân nặng từ 2kg trở lên
Có 2 cáp dây tương thích</t>
  </si>
  <si>
    <t xml:space="preserve"> Chất liệu catheter: polyamid /polyurethan hoặc tương đương 
 Có ≥ 3 lỗ thoát thuốc và có cái vạch cản quang ngầm. 
 Kim đầu cong các cỡ
 Màng lọc với kích thước lỗ lọc khoảng 0.2 micron
Phụ kiện tối thiểu: 
 + Bơm tiêm 20ml: 01 cái
 + Bơm tiêm 3ml: 01 cái
 + Kim tiêm
 Đạt tối thiểu chứng nhận: CE hoặc FDA</t>
  </si>
  <si>
    <t>Bộ dây truyền dịch loại 2 bóng dùng cho máy hạ thân nhiệt</t>
  </si>
  <si>
    <t>Tương thích máy hạ thân nhiệt Thermogard XP</t>
  </si>
  <si>
    <t>Bộ dây truyền dịch loại 3 bóng dùng cho máy hạ thân nhiệt</t>
  </si>
  <si>
    <t>Dây đo kiểm soát nhiệt độ thực quản, trực tràng dùng cho máy hạ thân nhiệt</t>
  </si>
  <si>
    <t xml:space="preserve"> Kim dài ≥ 50mm mặt vát 30 độ, cách điện, thân kim có chia vạch.
Chuôi kim trong suốt, có nhiều rãnh, có dây nối để bơm thuốc.
Tương thích với máy kích thích thần kinh của bệnh viện.
 Đạt tối thiểu chứng nhận: CE hoặc FDA</t>
  </si>
  <si>
    <t xml:space="preserve"> Kim dài ≥ 100mm mặt vát 30 độ, cách điện, thân kim có chia vạch.
Chuôi kim trong suốt, có nhiều rãnh, có dây nối để bơm thuốc.
Tương thích với máy kích thích thần kinh của bệnh viện.
 Đạt tối thiểu chứng nhận: CE hoặc FDA</t>
  </si>
  <si>
    <t xml:space="preserve"> Chất liệu nhựa PVC trong suốt gồm các cỡ : 0, 1 2, 3, 4, 5.
 Vành bơm hơi đảm bảo kín khí
 Vòng màu phân biệt các cỡ
 Đầu nối tiêu chuẩn (15/22 mm)</t>
  </si>
  <si>
    <t xml:space="preserve"> Cây dẫn đường đầu cong.
 Chất liệu: LDPE hoặc tương đương
 Kích thước: 15Fr x 70 cm (±5%)
 Phù hợp với ống nội khí quản: 6mm ;11 mm.</t>
  </si>
  <si>
    <t>Dây dẫn lưu gồm 2 đầu. 
 Một đầu nối thanh Trocar kim loại có tối thiểu cỡ 10F, 
một đầu nối quả dẫn lưu dung tích khoảng 200ml (± 5%)</t>
  </si>
  <si>
    <t>Dây dẫn lưu gồm 2 đầu. 
 Một đầu nối thanh Trocar kim loại có tối thiểu cỡ 12F, 
một đầu nối quả dẫn lưu dung tích khoảng 400ml (± 5%)</t>
  </si>
  <si>
    <t>Chất liệu: nhựa PVC
Chiều dài khoảng 400 mm (±5%). 
Đường kính trong: 5mm (±5%)
 Đường kính bên ngoài: 7mm (±5%)
 Đã được tiệt trùng.</t>
  </si>
  <si>
    <t>Chất liệu: nhựa PVC
Chiều dài khoảng 400 mm (±5%). 
Đường kính trong: 7mm (±5%)
 Đường kính bên ngoài: 10mm (±5%)
 Đã được tiệt trùng.</t>
  </si>
  <si>
    <t xml:space="preserve"> Ống dài khoảng 40cm (±5%), bằng nhựa y tế, đầu hở với 2 lỗ.
 Đã được tiệt trùng.
Đạt tối thiểu chứng nhận: CE hoặc FDA</t>
  </si>
  <si>
    <t xml:space="preserve"> Chất liệu cao su tự nhiên bao gồm ống thông, phễu thoát nước, phễu thổi, phễu rửa, bóng và van. 
 Có các kích thước từ: ≤ 14 Fr đến≥ 36 Fr.
 Chiều dài ống: khoảng 400mm (±5%)
Đã được tiệt trùng</t>
  </si>
  <si>
    <t xml:space="preserve">Thông chữ T dùng trong phẫu thuật
Chất liệu cao su tự nhiên
Có nhiều cỡ
Đã tiệt trùng
</t>
  </si>
  <si>
    <t>Chất liệu nhựa PVC 
Chiểu dài ≥ 360 cm
Có sẵn 2 đầu nối tiêu chuẩn với máy và vòi hút.
Chịu được áp suất âm: ≤ -70kpa
Đã tiệt trùng</t>
  </si>
  <si>
    <t>Ống hút dùng trong phẫu thuật
Dùng để hút dịch trên vết mổ</t>
  </si>
  <si>
    <t xml:space="preserve"> Đơn vị tính bằng centimet nước. 
 Đằng sau có mấu gài cố định. 
 Có dây nối dài.</t>
  </si>
  <si>
    <t>Sản xuất từ chất liệu nhựa PP nguyên sinh
Đã tiệt trùng</t>
  </si>
  <si>
    <t>Vật liệu: thân là Polycarbonate
Có nhiều loại: kẹp cho động mạch, kẹp cho tĩnh mạch
Có nhiều kích cỡ; lực đóng nằm trong khoảng từ 15 đến 120gf. 
Hàm hình bán cầu. 
Kẹp đa, 2 kẹp nối với nhau
Đã tiệt trùng</t>
  </si>
  <si>
    <t>Vật liệu: thân là Polycarbonate
Có nhiều loại: Có kẹp cho động mạch và tĩnh mạch riêng biệt. 
Có nhiều kích cỡ; lực đóng nằm trong khoảng từ 15 đến 120gf. 
Đã tiệt trùng</t>
  </si>
  <si>
    <t>Chất liệu: Polymer không tiêu, có tối thiểu 2 kích thước
Kích thước 1:     
     - Kẹp được mạch máu cỡ 5 mm đến 13 mm 
     - Chiều dài chân clip ngoài nằm trong khoảng: 12-14mm
Kích thước 2: 
    - Kẹp được mạch máu cỡ 7 mm đến 16 mm 
    - Chiều dài chân clip ngoài nằm trong khoảng: 16-18mm
Đạt tối thiểu tiêu chuẩn: CE hoặc FDA</t>
  </si>
  <si>
    <t>Chất liệu: Titanium
- Hình chữ V, 
- Clip có nhiều kích cỡ
- Kẹp được mạch máu cỡ 0,3 mm đến 7,5mm 
- Clip khi mở có chiều dài nằm trong khoảng 3-12mm
- Clip khi đóng có chiều dài nằm trong khoảng: 3-13mm
Đạt tối thiểu tiêu chuẩn: CE hoặc FDA</t>
  </si>
  <si>
    <t>Vật liệu cầm máu dạng lưới
 Nguồn gốc thực vật 
 Kích thước khoảng 10x20cm (±5%)
 Thời gian tự tiêu nằm trong khoảng 7-14 ngày
 Đạt tối thiểu chứng nhận: CE và FDA</t>
  </si>
  <si>
    <t>Miếng sáp cầm máu xương ≥ 2,5 gram.
 Đóng gói tiệt trùng từng miếng. 
 Thành phần chính là sáp ong
 Đạt tối thiểu chứng nhận: CE và FDA</t>
  </si>
  <si>
    <t>Chỉ không tan đơn sợi chất liệu Polyamide số 2/0
Chiều dài sợi chỉ nằm trong khoảng 70-80cm
Kim 3/8 vòng tròn, chiều dài kim nằm trong khoảng 24-30mm
Kim bằng hợp kim không gỉ
Đạt tối thiểu chứng nhận: CE và FDA</t>
  </si>
  <si>
    <t>Chỉ không tan đơn sợi chất liệu Polyamide số 3/0
Chiều dài sợi chỉ nằm trong khoảng 70-80cm
Kim 3/8 vòng tròn, chiều dài kim nằm trong khoảng 24-30mm
Kim bằng hợp kim không gỉ
Đạt tối thiểu chứng nhận: CE và FDA</t>
  </si>
  <si>
    <t>Chỉ không tan đơn sợi chất liệu Polyamide số 4/0
Chiều dài sợi chỉ nằm trong khoảng 70-80cm
Kim 3/8 vòng tròn, chiều dài kim nằm trong khoảng 15-20mm
Kim bằng hợp kim không gỉ
Đạt tối thiểu chứng nhận: CE và FDA</t>
  </si>
  <si>
    <t>Chỉ không tan đơn sợi chất liệu Polyamide số 5/0
Chiều dài sợi chỉ nằm trong khoảng 70-80cm
Kim 3/8 vòng tròn, chiều dài kim nằm trong khoảng 15-20mm
Kim bằng hợp kim không gỉ
Đạt tối thiểu chứng nhận: CE và FDA</t>
  </si>
  <si>
    <t>Chỉ không tan đơn sợi chất liệu Polyamide số 3/0
Chiều dài sợi chỉ nằm trong khoảng 70-80cm
Kim 3/8 vòng tròn, chiều dài kim nằm trong khoảng 18-30mm
Kim bằng hợp kim không gỉ
Đạt tối thiểu chứng nhận: FDA</t>
  </si>
  <si>
    <t>Chỉ không tan đơn sợi chất liệu Polyamide số 6/0
Chiều dài sợi chỉ nằm trong khoảng 40-60cm
Kim 3/8 vòng tròn, chiều dài kim nằm trong khoảng 10-25mm
Kim bằng hợp kim không gỉ
Đạt tối thiểu chứng nhận: FDA</t>
  </si>
  <si>
    <t>Chỉ tiêu đơn sợi số 3/0
Thời gian tiêu hoàn toàn nằm trong khoảng 180-300 ngày
Khả năng duy trì bền kéo sau 28 ngày ≥ 50%
Chiều dài nằm trong khoảng 60-90cm
Kim 1/2 vòng tròn, chiều dài nằm trong khoảng 20-30mm
Kim bằng hợp kim Surgalloy hoặc Ethalloy
Đạt tối thiểu chứng nhận: CE và FDA</t>
  </si>
  <si>
    <t>Chỉ tiêu đơn sợi số 4/0
Thời gian tiêu hoàn toàn nằm trong khoảng 180-300 ngày
Khả năng duy trì bền kéo sau 28 ngày ≥ 40%
Chiều dài nằm trong khoảng 60-90cm
Kim 1/2 vòng tròn, chiều dài nằm trong khoảng 20-30mm 
Kim bằng hợp kim Surgalloy hoặc Ethalloy
Đạt tối thiểu chứng nhận: CE và FDA</t>
  </si>
  <si>
    <t>Chỉ tiêu đơn sợi số 5/0
Thời gian tiêu hoàn toàn nằm trong khoảng 180-300 ngày
Khả năng duy trì bền kéo sau 28 ngày ≥ 40%
Chiều dài nằm trong khoảng 60-90cm
Kim 3/8 vòng tròn, chiều dài nằm trong khoảng 10-15mm
Kim bằng hợp kim Surgalloy hoặc Ethalloy
Đạt tối thiểu chứng nhận: CE và FDA</t>
  </si>
  <si>
    <t>Chỉ tiêu đơn sợi số 4/0
Thời gian tiêu hoàn toàn nằm trong khoảng 60-100 ngày
Chiều dài nằm trong khoảng 70-90cm
Khả năng duy trì bền kéo sau 14 ngày ≥ 50%
Kim 1/2 vòng tròn, chiều dài nằm trong khoảng 20-25mm
Kim bằng hợp kim không gỉ
Đạt tối thiểu chứng nhận: CE và FDA</t>
  </si>
  <si>
    <t>Chỉ tiêu đơn sợi số 5/0
Thời gian tiêu hoàn toàn nằm trong khoảng 60-100 ngày
Chiều dài nằm trong khoảng 70-90cm
Khả năng duy trì bền kéo sau 14 ngày ≥ 50%
Kim 1/2 vòng tròn, chiều dài nằm trong khoảng 15-20mm
Kim bằng hợp kim không gỉ
Đạt tối thiểu chứng nhận: CE và FDA</t>
  </si>
  <si>
    <t>Chỉ tiêu đơn sợi số 4/0
Thời gian tiêu hoàn toàn sau 56 ngày
Chiều dài nằm trong khoảng 40-50cm
Khả năng duy trì bền kéo sau 6 ngày ≥ 50%
Kim có chiều dài nằm trong khoảng 15-20mm
Kim bằng hợp kim không gỉ
Đạt tối thiểu chứng nhận: CE và FDA</t>
  </si>
  <si>
    <t>Chỉ tiêu đơn sợi số 6/0
Thời gian tiêu hoàn toàn sau 56 ngày
Chiều dài nằm trong khoảng 40-50cm
Khả năng duy trì bền kéo sau 6 ngày ≥ 50%
Kim có chiều dài nằm trong khoảng 10-15mm
Kim bằng hợp kim không gỉ
Đạt tối thiểu chứng nhận: CE và FDA</t>
  </si>
  <si>
    <t>Chỉ sợi bện tự tiêu số 2/0, 
Thời gian tiêu hoàn toàn nằm trong khoảng 40-50 ngày
Khả năng duy trì bền kéo sau 5 ngày ≥ 50%
Chiều dài sợi chỉ ≥ 90cm
Kim 1/2 vòng tròn, chiều dài kim nằm trong khoảng 35-40mm
Kim bằng hợp kim không gỉ
Đạt tối thiểu chứng nhận: CE hoặc FDA</t>
  </si>
  <si>
    <t>Chỉ sợi bện tự tiêu số 3/0
Thời gian tiêu hoàn toàn nằm trong khoảng 40-50 ngày
Khả năng duy trì bền kéo sau 5 ngày ≥ 50%
Chiều dài sợi chỉ nằm trong khoảng 70-80cm
Kim 3/8 vòng tròn, chiều dài kim nằm trong khoảng 15-20mm
Kim bằng hợp kim Surgalloy hoặc Ethalloy
Đạt tối thiểu chứng nhận: CE và FDA</t>
  </si>
  <si>
    <t>Chỉ sợi bện tự tiêu số 4/0
Thời gian tiêu hoàn toàn nằm trong khoảng 40-50 ngày
Khả năng duy trì bền kéo sau 5 ngày ≥ 50%
Chiều dài sợi chỉ nằm trong khoảng 70-80cm
Kim 3/8 vòng tròn, chiều dài kim nằm trong khoảng 15-20mm
Kim bằng hợp kim Surgalloy hoặc Ethalloy
Đạt tối thiểu chứng nhận: CE và FDA</t>
  </si>
  <si>
    <t>Chỉ sợi bện tự tiêu số 1
Thời gian tiêu hoàn toàn nằm trong khoảng 55-70 ngày
Khả năng duy trì bền kéo sau 14 ngày ≥ 75%
Chiều dài sợi chỉ ≥ 90cm
Kim 1/2 vòng tròn, chiều dài kim nằm trong khoảng 40-45mm
Kim bằng hợp kim không gỉ
Đạt tối thiểu chứng nhận: CE và FDA</t>
  </si>
  <si>
    <t>Chỉ sợi bện tự tiêu số 2/0
Thời gian tiêu hoàn toàn nằm trong khoảng 55-70 ngày
Khả năng duy trì bền kéo sau 14 ngày ≥ 75%
Chiều dài sợi chỉ nằm trong khoảng 70-80cm
Kim 1/2 vòng tròn, chiều dài kim nằm trong khoảng 25-30mm
Kim bằng hợp kim không gỉ
Đạt tối thiểu chứng nhận: CE và FDA</t>
  </si>
  <si>
    <t>Chỉ sợi bện tự tiêu số 3/0
Thời gian tiêu hoàn toàn nằm trong khoảng 55-70 ngày
Khả năng duy trì bền kéo sau 14 ngày ≥ 75%
Chiều dài sợi chỉ nằm trong khoảng 70-80cm
Kim 1/2 vòng tròn, chiều dài kim nằm trong khoảng 25-30mm
Kim bằng hợp kim không gỉ
Đạt tối thiểu chứng nhận: CE và FDA</t>
  </si>
  <si>
    <t>Chỉ sợi bện tự tiêu số 4/0
Thời gian tiêu hoàn toàn nằm trong khoảng 55-70 ngày
Khả năng duy trì bền kéo sau 14 ngày ≥ 75%
Chiều dài sợi chỉ nằm trong khoảng 70-80cm
Kim tròn 1/2 vòng tròn, chiều dài kim nằm trong khoảng 15-20mm
Kim bằng hợp kim không gỉ
Đạt tối thiểu chứng nhận: CE và FDA</t>
  </si>
  <si>
    <t>Chỉ sợi bện số 2, chất liệu Polyglactin 910 có lớp phủ
Chiều dài sợi chỉ nằm trong khoảng 70-80cm
Kim 1/2 vòng tròn, chiều dài kim nằm trong khoảng 25-30mm
Kim bằng hợp kim không gỉ
Đạt tối thiểu chứng nhận: CE và FDA</t>
  </si>
  <si>
    <t>Chỉ sợi bện số 1, chất liệu Polyglactin 910 có lớp phủ
Chiều dài sợi chỉ ≥ 90cm
Kim 1/2 vòng tròn, chiều dài kim nằm trong khoảng 40-45mm
Kim bằng hợp kim không gỉ
Đạt tối thiểu chứng nhận: CE và FDA</t>
  </si>
  <si>
    <t>Chỉ sợi bện số 0, chất liệu Polyglactin 910 có lớp phủ
Chiều dài sợi chỉ nằm trong khoảng 70-80cm
Kim 1/2 vòng tròn, chiều dài kim nằm trong khoảng 25-30mm
Kim bằng hợp kim không gỉ
Đạt tối thiểu chứng nhận: CE và FDA</t>
  </si>
  <si>
    <t>Chỉ sợi bện số 2/0, chất liệu Polyglactin 910 có lớp phủ
Chiều dài sợi chỉ nằm trong khoảng 70-80cm
Kim tròn 1/2 vòng tròn, chiều dài kim nằm trong khoảng 20-30mm
Kim bằng hợp kim không gỉ
Đạt tối thiểu chứng nhận: CE và FDA</t>
  </si>
  <si>
    <t>Chỉ sợi bện số 2/0, chất liệu Polyglactin 910 có lớp phủ
Chiều dài sợi chỉ nằm trong khoảng 70-80cm
Kim tam giác 3/8 vòng tròn, chiều dài kim nằm trong khoảng 20-30mm
Kim bằng hợp kim không gỉ
Đạt tối thiểu chứng nhận: CE và FDA</t>
  </si>
  <si>
    <t>Chỉ sợi bện số 3/0, chất liệu Polyglactin 910 có lớp phủ
Chiều dài sợi chỉ nằm trong khoảng 70-80cm
Kim 1/2 vòng tròn, chiều dài kim nằm trong khoảng 20-30mm
Kim bằng hợp kim không gỉ
Đạt tối thiểu chứng nhận: CE và FDA</t>
  </si>
  <si>
    <t>Chỉ không tiêu đơn sợi, số 2/0
Chất liệu Polypropylene hoặc Polypropylene kết hợp thành phần khác
Chiều dài sợi chỉ nằm trong khoảng 70-90cm
1 kim tròn có chiều dài nằm trong khoảng từ 25 đến 30mm
Kim bằng hợp kim không gỉ, phủ silicon
Đạt tối thiểu chứng nhận: CE và FDA</t>
  </si>
  <si>
    <t>Chỉ không tiêu đơn sợi, số 3/0
Chất liệu Polypropylene hoặc Polypropylene kết hợp thành phần khác
Chiều dài sợi chỉ 90cm
2 kim 1/2 vòng tròn, kim tròn có chiều dài nằm trong khoảng từ 25 đến 30mm
Kim bằng hợp kim không gỉ, phủ silicon
Đạt tối thiểu chứng nhận: CE và FDA</t>
  </si>
  <si>
    <t>Chỉ không tiêu đơn sợi, số 4/0
Chất liệu Polypropylene hoặc Polypropylene kết hợp thành phần khác
Chiều dài sợi chỉ 90cm
2 kim 1/2 vòng tròn, kim tròn có chiều dài nằm trong khoảng từ 15 đến 25mm
Kim bằng hợp kim không gỉ, phủ silicon
Đạt tối thiểu chứng nhận: CE và FDA</t>
  </si>
  <si>
    <t>Chỉ không tiêu đơn sợi, số 5/0
Chất liệu Polypropylene hoặc Polypropylene kết hợp thành phần khác
Chiều dài sợi chỉ nằm trong khoảng 70-90cm
2 kim tròn có chiều dài nằm trong khoảng từ 10 đến 15mm
Kim bằng thép có độ cứng ≥ bằng thép 300, phủ silicon
Đạt tối thiểu chứng nhận: CE và FDA</t>
  </si>
  <si>
    <t>Chỉ không tiêu đơn sợi, số 5/0
Chất liệu Polypropylene hoặc Polypropylene kết hợp thành phần khác
Chiều dài sợi chỉ nằm trong khoảng 70-90cm
2 kim 1/2 vòng tròn, kim tròn có chiều dài nằm trong khoảng từ 15 đến 20mm
Kim bằng hợp kim không gỉ, phủ silicon
Đạt tối thiểu chứng nhận: CE và FDA</t>
  </si>
  <si>
    <t>Chỉ không tiêu đơn sợi, số 6/0
Chất liệu Polypropylene hoặc Polypropylene kết hợp thành phần khác
Chiều dài sợi chỉ nằm trong khoảng 70-90cm
2 kim có chiều dài nằm trong khoảng từ 10 đến 15mm
Kim bằng hợp kim không gỉ, phủ silicon
Đạt tối thiểu chứng nhận: CE và FDA</t>
  </si>
  <si>
    <t>Chỉ không tiêu đơn sợi, số 7/0
Chất liệu Polypropylene hoặc Polypropylene kết hợp thành phần khác
Chiều dài sợi chỉ nằm trong khoảng 60-80cm
2 kim có chiều dài nằm trong khoảng từ 8 đến 12mm
Kim bằng hợp kim không gỉ, phủ silicon
Đạt tối thiểu chứng nhận: CE và FDA</t>
  </si>
  <si>
    <t>Chỉ không tiêu đơn sợi, số 9/0
Chất liệu Polypropylene hoặc Polypropylene kết hợp thành phần khác
Chiều dài sợi chỉ nằm trong khoảng 15-20cm
Kim bằng hợp kim không gỉ, chiều dài nằm trong khoảng: 3-5mm</t>
  </si>
  <si>
    <t>Chỉ không tiêu đơn sợi, số 10/0
Chất liệu Polypropylene hoặc Polypropylene kết hợp thành phần khác
Chiều dài sợi chỉ nằm trong khoảng 15-20cm
Kim bằng hợp kim không gỉ, chiều dài nằm trong khoảng: 3-5mm</t>
  </si>
  <si>
    <t>09-GMHS</t>
  </si>
  <si>
    <t>Chỉ điện cực tim số 3/0</t>
  </si>
  <si>
    <t>Chỉ có nhiều màu
2 kim: 1 kim 1/2 vòng tròn, 1 kim thẳng
Kim bằng hợp kim không gỉ
Đạt tối thiểu chứng nhận: CE hoặc FDA</t>
  </si>
  <si>
    <t>Chiều dài sợi chỉ nằm trong khoảng 40-50cm
Kim 1/2 vòng tròn, dài trong khoảng 40-50mm
Kim bằng hợp kim không gỉ
Đạt tối thiểu chứng nhận: CE và FDA</t>
  </si>
  <si>
    <t>Chỉ sợi bện số 2/0 dài 75cm, kim dài trung bình</t>
  </si>
  <si>
    <t>Chỉ sợi bện Polyester số 2/0
Chiều dài sợi chỉ 75cm 
Chỉ có nhiều màu để thuận tiện khi buộc
2 kim 1/2 vòng tròn,chiều dài kim nằm trong khoảng từ 25 đến 30mm
Kim bằng hợp kim không gỉ
Đạt tối thiểu chứng nhận: CE và FDA</t>
  </si>
  <si>
    <t>Chỉ sợi bện số 2/0 dài 75cm, kim ngắn</t>
  </si>
  <si>
    <t>Chỉ sợi bện Polyester số 2/0
Chiều dài sợi chỉ 75cm 
Chỉ có nhiều màu để thuận tiện khi buộc
2 kim 1/2 vòng tròn, kim tròn có chiều dài nằm trong khoảng từ 15 đến 20mm
Kim bằng hợp kim không gỉ
Đạt tối thiểu chứng nhận: CE và FDA</t>
  </si>
  <si>
    <t>Chỉ sợi bện số 2/0 dài 75cm có miếng đệm vá tim, kim dài trung bình</t>
  </si>
  <si>
    <t>Chỉ không tan tổng hợp sợi bện Polyester, số 2/0 
Chiều dài sợi chỉ 75cm 
Chỉ có nhiều màu để thuận tiện khi buộc
2 kim 1/2 vòng tròn, kim tròn có chiều dài nằm trong khoảng từ 25 đến 30mm
Kim bằng hợp kim không gỉ, phủ silicon
Có miếng đệm diện tích ≥ 15mm2
Đạt tối thiểu chứng nhận: CE và FDA</t>
  </si>
  <si>
    <t>Chỉ sợi bện số 2/0 dài 75cm có miếng đệm vá tim, kim ngắn</t>
  </si>
  <si>
    <t>Chỉ không tan tổng hợp sợi bện Polyester, số 2/0 
Chiều dài sợi chỉ 75cm 
Chỉ có nhiều màu để thuận tiện khi buộc
2 kim 1/2 vòng tròn, kim tròn có chiều dài nằm trong khoảng từ 15 đến 20mm
Kim bằng hợp kim không gỉ, phủ silicon
Có miếng đệm diện tích ≥ 15mm2
Đạt tối thiểu chứng nhận: CE và FDA</t>
  </si>
  <si>
    <t>Chỉ phẫu thuật mạch máu số 3/0,dài 90 cm, kim dài trung bình</t>
  </si>
  <si>
    <t>Chỉ không tiêu đơn sợi, số 3/0, chất liệu đa thành phần với thành phần chính là Polypropylene
Chiều dài sợi chỉ 90cm
2 kim 1/2 vòng tròn, kim tròn có chiều dài nằm trong khoảng từ 25 đến 30mm
Kim bằng hợp kim không gỉ, phủ silicon
Đạt tối thiểu chứng nhận: CE và FDA</t>
  </si>
  <si>
    <t>Chỉ phẫu thuật mạch máu số 4/0 dài 90cm, kim dài</t>
  </si>
  <si>
    <t>Chỉ không tiêu đơn sợi, số 4/0, chất liệu đa thành phần với thành phần chính là Polypropylene
Chiều dài sợi chỉ 90cm
2 kim 1/2 vòng tròn, kim tròn có chiều dài nằm trong khoảng từ 25 đến 30mm
Kim bằng hợp kim không gỉ, phủ silicon
Đạt tối thiểu chứng nhận: CE và FDA</t>
  </si>
  <si>
    <t>Chỉ phẫu thuật mạch máu số 4/0 dài 90cm, kim dài trung bình</t>
  </si>
  <si>
    <t>Chỉ không tiêu đơn sợi, số 4/0, chất liệu đa thành phần với thành phần chính là Polypropylene
Chiều dài sợi chỉ 90cm
2 kim 1/2 vòng tròn, kim tròn có có chiều dài nằm trong khoảng: từ 20 đến 25mm
Kim bằng hợp kim không gỉ, phủ silicon
Đạt tối thiểu chứng nhận: CE và FDA</t>
  </si>
  <si>
    <t>Chỉ phẫu thuật mạch máu số 4/0 dài 90cm, kim ngắn</t>
  </si>
  <si>
    <t>Chỉ không tiêu đơn sợi, số 4/0, chất liệu đa thành phần với thành phần chính là Polypropylene
Chiều dài sợi chỉ 90cm
2 kim 1/2 vòng tròn,  kim tròn có chiều dài nằm trong khoảng từ 15 đến 20mm
Kim bằng hợp kim không gỉ, phủ silicon
Đạt tối thiểu chứng nhận: CE và FDA</t>
  </si>
  <si>
    <t>Chỉ phẫu thuật mạch máu số 5/0, dài 90cm, kim dài</t>
  </si>
  <si>
    <t>Chỉ không tiêu đơn sợi, số 5/0, chất liệu đa thành phần với thành phần chính là Polypropylene
Chiều dài sợi chỉ 90cm
2 kim 1/2 vòng tròn,  kim tròn có chiều dài nằm trong khoảng từ 15 đến 20mm
Kim bằng hợp kim không gỉ, phủ silicon
Đạt tối thiểu chứng nhận: CE và FDA</t>
  </si>
  <si>
    <t>Chỉ phẫu thuật mạch máu số 5/0, dài 75cm, kim dài</t>
  </si>
  <si>
    <t>Chỉ không tiêu đơn sợi, số5/0, chất liệu đa thành phần với thành phần chính là Polypropylene
Chiều dài sợi chỉ nằm trong khoảng 70-80cm
2 kim tròn có chiều dài nằm trong khoảng từ 10 đến 15mm
Kim bằng hợp kim không gỉ, phủ silicon
Đạt tối thiểu chứng nhận: CE và FDA</t>
  </si>
  <si>
    <t>Chỉ phẫu thuật mạch máu số 6/0, kim tròn ngắn</t>
  </si>
  <si>
    <t>Chỉ không tiêu đơn sợi, số 6/0, chất liệu đa thành phần với thành phần chính là Polypropylene
Chiều dài sợi chỉ nằm trong khoảng 70-80cm
2 kim 3/8 vòng tròn,  kim tròn có chiều dài nằm trong khoảng từ 8 đến 11mm
Kim bằng hợp kim không gỉ, phủ silicon
Đạt tối thiểu chứng nhận: CE và FDA</t>
  </si>
  <si>
    <t>Chỉ phẫu thuật mạch máu số 8/0 dài 60cm, kim tròn ngắn</t>
  </si>
  <si>
    <t>Chỉ không tiêu đơn sợi, số 8/0, chất liệu đa thành phần với thành phần chính là Polypropylene
Chiều dài sợi chỉ 60cm
2 kim tròn có chiều dài nằm trong khoảng từ 5 đến 8mm
Kim bằng hợp kim không gỉ, phủ silicon
Đạt tối thiểu chứng nhận: CE và FDA</t>
  </si>
  <si>
    <t>Ghim khâu da tự động 35 mũi</t>
  </si>
  <si>
    <t xml:space="preserve"> Chất liệu thép không gỉ
 Sử dụng để đóng vết mổ tự động.
 Đạt tiêu chuẩn ISO 13485 hoặc tương đương.</t>
  </si>
  <si>
    <t>10-PTTM</t>
  </si>
  <si>
    <t>Dao cắt cơ Oddi đầu tip ngắn</t>
  </si>
  <si>
    <t>Dao cắt cơ Oddi đầu tip dài</t>
  </si>
  <si>
    <t>Dao cắt cơ dạng xoay</t>
  </si>
  <si>
    <t>Dao cắt điểm</t>
  </si>
  <si>
    <t>Rọ lấy sỏi đường mật 4 cạnh có phủ silicon</t>
  </si>
  <si>
    <t xml:space="preserve">Bóng kéo sỏi 3 kênh </t>
  </si>
  <si>
    <t>Bóng nong cơ oddi cỡ bé</t>
  </si>
  <si>
    <t>Bóng nong cơ oddi cỡ lớn</t>
  </si>
  <si>
    <t>Tay bơm bóng nong cơ oddi</t>
  </si>
  <si>
    <t>Tay bơm bóng nong đường mật</t>
  </si>
  <si>
    <t>Catheter nong đường tụy</t>
  </si>
  <si>
    <t>Dây dẫn đường mật, tụy đầu típ cong</t>
  </si>
  <si>
    <t>Stent nhựa đường mật các cỡ loại ngắn</t>
  </si>
  <si>
    <t>Stent nhựa đường mật các loại dài</t>
  </si>
  <si>
    <t>Stent nhựa đường tụy các cỡ</t>
  </si>
  <si>
    <t>Được sử dụng dẫn lưu tuyến tụy
Thiết kế thẳng hoặc cong
Đường kính nằm trong khoảng: 5Fr-10Fr
Chiều dài Stent từ 3cm đến ≥ 12cm
Làm bằng vật liệu y tế chắn bức xạ</t>
  </si>
  <si>
    <t>Stent kim loại đường mật các cỡ</t>
  </si>
  <si>
    <t>Stent kim loại dẫn lưu nang  giả tụy vào da dày (LAMS)</t>
  </si>
  <si>
    <t>Stent kim loại dẫn lưu nang  giả tụy vào da dày (LAMS)0</t>
  </si>
  <si>
    <t>Stent kim loại dẫn lưu đường mật vào dạ dày ( (Lumen-Apposing Metal Stent: LAMS)</t>
  </si>
  <si>
    <t>Stent kim loại dẫn lưu đường mật vào dạ dày ( (Lumen-Apposing Metal Stent: LAMS)0</t>
  </si>
  <si>
    <t>Catheter thăm dò đường mật, tụy các cỡ</t>
  </si>
  <si>
    <t>Sonde dẫn lưu tụy mũi</t>
  </si>
  <si>
    <t>Sonde mũi nang, sonde mũi mật</t>
  </si>
  <si>
    <t>Dụng cụ lấy dị vật loại 5 chấu dùng để lấy bệnh phẩm hoặc polyp</t>
  </si>
  <si>
    <t>Dây rọ (kết hợp với vỏ nhựa và vỏ sắt)</t>
  </si>
  <si>
    <t>Vỏ nhựa (kết hợp với vỏ sát và dây rọ)</t>
  </si>
  <si>
    <t>Vỏ sắt (kết hợp với vỏ nhựa và dây rọ)</t>
  </si>
  <si>
    <t>Cán tán sỏi</t>
  </si>
  <si>
    <t>Bộ tán sỏi cấp cứu</t>
  </si>
  <si>
    <t>Tán sỏi trong trường hợp sỏi kẹt rọ, không tháo ra được
Bao gồm vỏ sắt và tay quay, tời tán.</t>
  </si>
  <si>
    <t>Kìm sinh thiết dạ dày ngàm mở lớn dùng nhiều lần</t>
  </si>
  <si>
    <t>Kìm sinh thiết dạ dày ngàm mở nhỏ dùng nhiều lần</t>
  </si>
  <si>
    <t>Kìm sinh thiết dạ dày ngàm mở lớn dùng nhiều lần có kim</t>
  </si>
  <si>
    <t>Kìm sinh thiết dạ dày ngàm mở nhỏ dùng nhiều lần có kim</t>
  </si>
  <si>
    <t>Kìm sinh thiết đại tràng dùng nhiều lần</t>
  </si>
  <si>
    <t>Kim sinh thiết đường mũi</t>
  </si>
  <si>
    <t>Kìm sinh thiết dạ dày dùng 1 lần vỏ sắt có kim</t>
  </si>
  <si>
    <t>Kìm sinh thiết dạ dày dùng 1 lần vỏ sắt không kim</t>
  </si>
  <si>
    <t>Kìm sinh thiết dạ dày dùng 1 lần vỏ nhựa có kim</t>
  </si>
  <si>
    <t>Kìm sinh thiết dạ dày dùng 1 lần vỏ nhựa không kim</t>
  </si>
  <si>
    <t>Kìm sinh thiết đại tràng dùng 1 lần vỏ nhựa</t>
  </si>
  <si>
    <t>Kìm sinh thiết đại tràng dùng 1 lần vỏ sắt</t>
  </si>
  <si>
    <t>Vợt lấy dị vật</t>
  </si>
  <si>
    <t xml:space="preserve">Nắp bảo vệ đầu dây soi dạ dày </t>
  </si>
  <si>
    <t>Nắp bảo vệ đầu dây soi
Có nhiều đường kính ngoài khác nhau và nằm trong khoảng: 11-14mm
Có lỗ bên 
Chiều dài từ đầu cuối ống soi: khoảng 4mm.</t>
  </si>
  <si>
    <t xml:space="preserve">Nắp bảo vệ đầu dây soi đại tràng </t>
  </si>
  <si>
    <t>Có nhiều đường kính ngoài khác nhau và nằm trong khoảng: 15-16mm
Thiết kế có lỗ bên,  
Chiều dài từ đầu cuối ống soi: khoảng 4mm.</t>
  </si>
  <si>
    <t xml:space="preserve">Cap thu dạ dày </t>
  </si>
  <si>
    <t xml:space="preserve">Cap thu đại tràng </t>
  </si>
  <si>
    <t>Sonde nhuộm màu dạ dày - đại tràng</t>
  </si>
  <si>
    <t>Chiều dài ống nằm trong khoảng: 1600-2300m
Tương thích với kênh làm việc 2,0mm hoặc 2,8mm
Đạt tối thiểu tiêu chuẩn: CE hoặc FDA</t>
  </si>
  <si>
    <t>Sonde hỗng tràng</t>
  </si>
  <si>
    <t>Ống thông silicone nuôi ăn dạ dày-thành bụng, có bóng cố định(dùng thay thế hoặc mổ mở).
Chất liệu: Silicone.
Kích thước ống: 12Fr
Chiều dài ống: khoảng 95cm (±5%)
Tương thích dây dẫn 0.035 inch
Chiều dài dây dẫn ≥ 190 cm
Đạt tối thiểu tiêu chuẩn: CE hoặc FDA</t>
  </si>
  <si>
    <t>Đầu cáp bảo vệ và tăng tầm nhìn cho dây soi (Endoring)</t>
  </si>
  <si>
    <t>Tương thích các ống soi đại tràng của Olympus, Pentax, Fujinon</t>
  </si>
  <si>
    <t>Đầu gắn ống soi đại tràng chuyên dụng để chẩn đoán chuyên sâu (Endocuff)</t>
  </si>
  <si>
    <t>Đường kính trong có nhiều cỡ: 11mm hoặc 11.2mm hoặc 10.4mm hoặc 12.1mm
Đạt tối thiểu tiêu chuẩn: CE hoặc FDA</t>
  </si>
  <si>
    <t xml:space="preserve">Kìm Gắp dị vật dùng một lần </t>
  </si>
  <si>
    <t>Dùng để gắp dị vật trong nội soi tiêu hoá 
Thiết kế dạng răng cá sấu hoặc loại 3 chân
Chiều dài ≥ 1600mm
Tương thích với kênh ống soi 1,8mm hoặc 2,4mm
Đạt tối thiểu tiêu chuẩn: CE hoặc FDA</t>
  </si>
  <si>
    <t>Thòng lọng cắt polyp, dạng cắt nóng</t>
  </si>
  <si>
    <t>Dùng để cắt polyp trong dạy dày và đại tràng 
Tương thích kênh làm việc: 2,8mm
Thòng lọng có vỏ bọc nhựa, chiều dài khoảng 230 cm .
Đường kính lọng cắt khoảng 20mm và 30mm 
Tay cầm bằng nhựa y tế. 
Đầu thòng lọng bằng thép không gỉ xoắn nối nhau, có kênh nhiệt
Đạt tối thiểu tiêu chuẩn: CE hoặc FDA</t>
  </si>
  <si>
    <t>Thòng lọng cắt polyp, dạng cắt lạnh</t>
  </si>
  <si>
    <t>Sử dụng can thiệp trong nội soi ống mền 
Cắt polyp trong dạy dày và đại tràng 
Tương thích kênh làm việc : 2,8mm
Thòng lọng có chiều dài  : 230 cm có vỏ bọc nhựa .
Đường kính lọng cắt khoảng: 10 mm 
Tay cầm bằng nhựa y tế 
Đầu thòng lọng bằng thép đơn sợi .  
Đạt tối thiểu tiêu chuẩn: CE hoặc FDA</t>
  </si>
  <si>
    <t>Thòng lọng cắt polyp hình bán nguyệt</t>
  </si>
  <si>
    <t>Thòng lọng được thiết kế hình bán nguyệt, tay cầm bằng nhựa. 
Có nhiều chiều dài làm việc khác nhau nằm trong khoảng: 120-250cm, 
Đường kính vỏ 1.8mm hoặc 2.4mm.
Đạt tối thiểu tiêu chuẩn: CE hoặc FDA</t>
  </si>
  <si>
    <t>Sonde thăm dò mũi</t>
  </si>
  <si>
    <t>Đường kính: khoảng 5,5mm
Chiều dài làm việc ≥ 85mm
Đạt tối thiểu tiêu chuẩn: CE hoặc FDA</t>
  </si>
  <si>
    <t>Stent kim loại thực quản các cỡ</t>
  </si>
  <si>
    <t>Stent kim loại ruột non</t>
  </si>
  <si>
    <t>Stent kim loại tự bung đại tràng</t>
  </si>
  <si>
    <t>Chất liệu: Nitinol hoặc Platinol 
Đường kính thân stent ≥ 18mm
Có nhiều độ dài khác nhau trong đó: chiều dài ngắn nhất ≤ 60mm; chiều dài lớn nhất ≥ 120mm
Stent có điểm cản quang
Có lọng thu hồi Stent
Đạt tối thiểu tiêu chuẩn: CE hoặc FDA</t>
  </si>
  <si>
    <t>Ngáng miệng có không có dây</t>
  </si>
  <si>
    <t>Ngáng miệng nội soi loại dùng một lần sử dụng cho tất cả các ống nội soi đường tiêu hóa và phế quản
Lỗ trung tâm mở rộng</t>
  </si>
  <si>
    <t>Ngáng miệng có dây</t>
  </si>
  <si>
    <t>Ngáng miệng nội soi loại dùng một lần sử dụng cho tất cả các ống nội soi đường tiêu hóa và phế quản, có dây choàng để cố định, 
Lỗ trung tâm mở rộng</t>
  </si>
  <si>
    <t>Clip cầm máu dùng 1 lần đầu mở ngắn</t>
  </si>
  <si>
    <t>Clip cầm máu dùng 1 lần đầu mở dài</t>
  </si>
  <si>
    <t xml:space="preserve">Cán kẹp clip dùng nhiều lần </t>
  </si>
  <si>
    <t xml:space="preserve">Hemoclip đóng mở nhiều lần xoay 2 chiều </t>
  </si>
  <si>
    <t>Hemoclip đóng mở nhiều lần xoay 2 chiều (chiều dài ≥ 2300mm)</t>
  </si>
  <si>
    <t>Hemoclip đóng mở nhiều lần xoay 1 chiều</t>
  </si>
  <si>
    <t>Hemoclip đóng mở nhiều lần xoay 1 chiều (chiều dài ≥ 2300mm)</t>
  </si>
  <si>
    <t>Kim tiêm cầm máu đầu típ bảo vệ bằng kim loại</t>
  </si>
  <si>
    <t>Sử dụng can thiệp trong nội soi ống mềm 
Chiều dài làm việc ≥ 1800mm  
Mũi kim dài khoảng 4mm (±5%) .
Tương thích với kênh ống soi 2.8mm hoặc lớn hơn. 
Đường kính kim: 23G. 
Đầu TIP bằng kim loại
Tay cầm bằng nhựa 
Đạt tối thiểu tiêu chuẩn: CE hoặc FDA</t>
  </si>
  <si>
    <t>Kim tiêm cầm máu</t>
  </si>
  <si>
    <t>Sử dụng can thiệp trong nội soi ống mềm 
Chiều dài làm việc khoảng 2050mm (± 5%) 
Mũi kim dài khoảng 4mm.
Tương thích với kênh ống soi 2.8mm hoặc lớn hơn. 
Đường kính kim: 23G. 
Đầu TIP bằng kim loại
Tay cầm bằng nhựa sinh thái
Đóng gói vô khuẩn
Đạt tối thiểu tiêu chuẩn: CE hoặc FDA</t>
  </si>
  <si>
    <t>Lọng thắt chân polyp lớn</t>
  </si>
  <si>
    <t>Lọng thắt cuống polyp cầm máu đường tiêu hóa 
Thiết kế vòng tròn đôi linh hoạt theo nhu cầu sử dụng, tách rời với tay sử dụng.
Có các độ độ mở khác nhau: khoảng 15mm hoặc 20mm hoặc 30mm hoặc 40mm
Có chiều cao khác nhau: khoảng 36mm hoặc 40mm hoặc 55mm hoặc 70mm
Tương thích với cán lọng thắt chân polyp lớn</t>
  </si>
  <si>
    <t>Cán lọng thắt chân polyp lớn</t>
  </si>
  <si>
    <t>Dụng cụ thắt cuống polyp có vỏ nhựa, 
Đường kính ngoài 2,1mm hoặc 2,7mm;
Tương thích với kênh ống soi 2,8mm hoặc lớn hơn
Có nhiều chiều dài khác nhau nằm trong khoảng: 1600-2300mm.</t>
  </si>
  <si>
    <t>Súng thắt tĩnh mạch thực quản</t>
  </si>
  <si>
    <t>Tương thích với đầu thắt  để thực hiện kỹ thuật thắt giãn tĩnh mạch thực quản.
Được làm bằng nhựa y tế 
Đạt tối thiểu tiêu chuẩn: CE hoặc FDA</t>
  </si>
  <si>
    <t>Đầu thắt tĩnh mạch thực quản</t>
  </si>
  <si>
    <t>Sử dụng can thiệp trong nội soi ống mềm
Gồm 06 vòng thắt bằng cao su tự nhiên được lắp sẵn không có allegenic
Đường kính trong và ngoài: 8.9 đến 11 mm.
Điều khiển bằng dây đôi 
Đạt tối thiểu tiêu chuẩn: CE hoặc FDA</t>
  </si>
  <si>
    <t>Stent cầm máu thực quản</t>
  </si>
  <si>
    <t>Chất liệu: Nitinol hoặc Platinol 
Có điểm đánh dấu marker trên Stent
Đường kính các cỡ ≥ 18mm
Chiều dài các cỡ trong đó: Chiều dài ngắn nhất ≤ 40mm;  chiều dài lớn nhất ≥ 120mm
Stent có điểm cản quang
Đạt tối thiểu tiêu chuẩn: CE hoặc FDA</t>
  </si>
  <si>
    <t>Sonde blakemore</t>
  </si>
  <si>
    <t>Ống thông blakemore</t>
  </si>
  <si>
    <t>Vòng thắt trĩ</t>
  </si>
  <si>
    <t>Súng bắn trĩ</t>
  </si>
  <si>
    <t>Tương thích với vòng thắt trĩ</t>
  </si>
  <si>
    <t>Kim tiêm xơ</t>
  </si>
  <si>
    <t>Dùng chích cầm máu, chích xơ qua nội soi. 
Kim đầu kim loại dài 3mm và 5mm, đầu vát, đường kính 21G hoặc 23G. 
Dây dẫn dài chất liệu nhựa Teflon đường kính 2,35mm dài ≥ 180cm. 
Tay cầm có nút bấm cố định kim . 
Đạt tối thiểu tiêu chuẩn: CE hoặc FDA</t>
  </si>
  <si>
    <t>Tuýp</t>
  </si>
  <si>
    <t>Bóng siêu âm nội soi chẩn đoán</t>
  </si>
  <si>
    <t>Chất liệu: cao su tự nhiên
Đường kính ngoài: khoảng 12,5mm (±5%)
Thể tích 5ml hoặc nhỏ hơn
Chiều dài khoảng 21 mm (±5%)
Đạt tối thiểu tiêu chuẩn: CE hoặc FDA</t>
  </si>
  <si>
    <t>Bóng siêu âm nội soi can thiệp</t>
  </si>
  <si>
    <t>Chất liệu: cao su tự nhiên
Đường kính ngoài: khoảng 12,5mm (±5%)
Thể tích 5 ml hoặc nhỏ hơn
Chiều dài khoảng 19 mm (±5%)
Đạt tối thiểu tiêu chuẩn: CE hoặc FDA</t>
  </si>
  <si>
    <t>Kim sinh thiết 3 ngạnh qua siêu âm nội soi các cỡ</t>
  </si>
  <si>
    <t>Kim chọc hút siêu âm được thiết kế 
Đầu kim bằng chất liệu hợp kim cobalt chromium hoặc Nitinol
Kích thước kim: 19G, 22G, 25G. 
Tương thích với đường kính kênh làm việc tối thiểu: 2,4mm hoặc 2,8mm; 
Đường kính vỏ ống nhiều loại nằm trong khoảng: 1,5mm-2,0mm; 
Chiều dài kim tùy chỉnh nằm trong khoảng 0cm-8cm; 
Chiều dài làm việc có thể điều chỉnh 
Kèm syringe 20cc và khóa một chiều.
Đạt tối thiểu tiêu chuẩn: CE hoặc FDA</t>
  </si>
  <si>
    <t xml:space="preserve">Kim chọc hút qua siêu âm nội soi các cỡ </t>
  </si>
  <si>
    <t>Kim chọc hút siêu âm dùng trong nội soi siêu âm thiết kế bằng chất liệu hợp kim cobalt chromium
Kích thước kim nằm trong khoảng:  0,50-0,75mm
Chiều dài kim tối đa 8cm.
Cán dụng cụ có mã màu để dễ nhận biết
Tương thích với đường kính kênh làm việc tối thiểu 2,4mm; 
Chiều dài kim tùy chỉnh trong khoảng 0cm-8cm;
Chiều dài làm việc có thể điều chỉnh
Kèm syringe dung tích khoảng 20cc và khóa một chiều.
Đạt tối thiểu tiêu chuẩn: CE hoặc FDA</t>
  </si>
  <si>
    <t>Dụng cụ mở nang</t>
  </si>
  <si>
    <t>Được chỉ định để đục thủng một lỗ trong đường chuyển vị hoặc xuyên tá tràng và vào nang giả tụy. 
Vết rạch ban đầu bằng 0,038 inch, dao kim trong ống thông 5 Fr. 
Mở rộng vết mổ bằng vòng diathermic 10Fr
Đường kính Catheter trong:  5Fr. 
Đường kính Catheter ngoài : 10Fr.
Tương thích dây dẫn 0,035inch
Đạt tối thiểu tiêu chuẩn: CE hoặc FDA</t>
  </si>
  <si>
    <t>Ống trượt dùng trong nội soi ruột non bóng đôi</t>
  </si>
  <si>
    <t>Chiều dài làm việc: ≥ 1300mm
Tổng chiều dài: ≥ 1400mm
Đường kính bóng: khoảng 40mm
Chiều dài bóng: khoảng 50mm
Đạt tối thiểu tiêu chuẩn: CE hoặc FDA</t>
  </si>
  <si>
    <t>Ống trượt dùng trong nội soi ruột non bóng đơn</t>
  </si>
  <si>
    <t>Ống thông dẫn đường cho soi ruột non bóng đơn, 
Chất liệu cao su, thấm nước, 
Đường kính ngoài khoảng 13.2mm,
Đường kính trong 11mm , 
Chiều dài làm việc:  ≥ 1300mm, 
Chiều dài tổng: ≥ 1400mm, 
Đạt tối thiểu tiêu chuẩn: CE hoặc FDA</t>
  </si>
  <si>
    <t>Bóng đầu ruột non bóng đôi</t>
  </si>
  <si>
    <t>Đường kính ngoài: khoảng 35mm
Thể tích khoảng: 35-50ml
Chiều dài khoảng: 60mm  (±5%)
Dải áp lực: 5,6-8,2 kPa
Đạt tối thiểu tiêu chuẩn: CE hoặc FDA</t>
  </si>
  <si>
    <t>Dụng cụ lắp bóng nội soi ruột non bóng đôi dùng 1 lần</t>
  </si>
  <si>
    <t>Chất liệu bằng giấy cứng
Đạt tối thiểu tiêu chuẩn: CE hoặc FDA</t>
  </si>
  <si>
    <t>Dụng cụ lắp bóng nội soi ruột non bóng đôi Balloon stetting tool (súng kim loại)</t>
  </si>
  <si>
    <t>Dây bơm hơi ruột non</t>
  </si>
  <si>
    <t>Đường kính khoảng: 5,5mm
Chiều dài khoảng: 90mm
Đạt tối thiểu tiêu chuẩn: CE hoặc FDA</t>
  </si>
  <si>
    <t xml:space="preserve">Dao cắt hớt niêm mạc </t>
  </si>
  <si>
    <t>Tương thích kênh dụng cụ: 2,8mm
Chiều dài làm việc: ≥ 1600mm
Lưỡi dao có thể xoay
Đạt tối thiểu tiêu chuẩn: CE hoặc FDA</t>
  </si>
  <si>
    <t>Dao cắt đầu sứ</t>
  </si>
  <si>
    <t xml:space="preserve">Dao có đầu cách điện, bằng sứ (ceramic) 
vỏ ngoài cách điện dính liền điện cực hình tam giác, 
Tương thích kênh dụng cụ: 2,8mm, 
Chiều dài làm việc: ≥ 1600mm, 
Chiều dài dao khoảng 4mm (±5%), 
Đạt tối thiểu tiêu chuẩn: CE hoặc FDA
</t>
  </si>
  <si>
    <t>Dao cắt đầu tam giác</t>
  </si>
  <si>
    <t>Lưỡi dao có hình tam giác, loại có kênh tưới rửa,
Chiều dài làm việc: ≥ 1600mm,
Tương thích kênh dụng cụ: 2,8mm
Chiều dài dao cắt khoảng 4,5mm, 
Đạt tối thiểu tiêu chuẩn: CE hoặc FDA</t>
  </si>
  <si>
    <t>Kéo cắt niêm mạc</t>
  </si>
  <si>
    <t>Kéo cắt niêm mạc
Chiều dài lưỡi kéo khoảng: 35mm
Đạt tối thiểu tiêu chuẩn: CE hoặc FDA</t>
  </si>
  <si>
    <t>Kìm điện đông (Coagrasper)</t>
  </si>
  <si>
    <t>Dây dẫn lưu đường mật qua da xuống tá tràng và da ngoài (Dẫn lưu ổ áp xe gan)</t>
  </si>
  <si>
    <t>Chiều dài: Từ 25cm đến 30 cm; 
 Đường kính: Từ 6Fr đến 16Fr; 
 Làm bằng chất liệu polyurethanen
Phần xoắn dạng đuôi lợn với lỗ thông lớn
Trọn bộ bao gồm: 
    + Dao nhọn hình tam giác, 
    + Dụng cụ làm cứng ống dẫn lưu, ống dẫn lưu phủ Hydrophilic
    + Khoá – locking</t>
  </si>
  <si>
    <t>Kim chọc hút ổ áp xe gan (Angiocat)</t>
  </si>
  <si>
    <t>Kim sinh thiết có dẫn đường</t>
  </si>
  <si>
    <t>Kim chọc tế bào</t>
  </si>
  <si>
    <t>Kim tiêm cồn</t>
  </si>
  <si>
    <t>Kim đốt sóng cao tần đầu lạnh.</t>
  </si>
  <si>
    <t>Kim đốt u bằng vi sóng</t>
  </si>
  <si>
    <t>Stent kim loại dẫn lưu đường mật qua da</t>
  </si>
  <si>
    <t xml:space="preserve">Bóng hơi nong tâm vị </t>
  </si>
  <si>
    <t>Bóng nong tâm vị có đường kính bóng bơm phồng các cỡ có kích thước nằm trong khoảng: 90-120Fr; 
 - Độ dày của tường bóng trung bình khoảng ≤ 0,055mm. 
 - Vỏ bóng và catheter được làm bằng chất liệu polyethylene kêt hợp điểm đánh dấu cản quang .
 - Chiều dài bóng khoảng 10cm (±5%); 
 - Đường kính catheter 14Fr; 
 - Chiều dài làm việc 90cm; 
 - Thích hợp dây dẫn hướng 0,038 inch. 
 - Áp lực bơm lớn nhất là 20 psi .
Đạt tối thiểu tiêu chuẩn: CE hoặc FDA</t>
  </si>
  <si>
    <t>Dây dẫn thực quản</t>
  </si>
  <si>
    <t>Chiều dài: khoảng 250 cm 
Dây dẫn được đánh dấu các đoạn nhỏ cho phép đo lường độ sâu của dây dẫn.
Đầu tip dạng mềm được thiết kế dạng cuộn lò xo
Đạt tối thiểu tiêu chuẩn: CE hoặc FDA</t>
  </si>
  <si>
    <t>Nong ống cứng</t>
  </si>
  <si>
    <t>Bộ nong thực quản được thiết kế với đầu típ mềm
Đường kính bóng nong từ 5mm-20mm, 
Chiều dài khoảng: 70cm hoặc 100cm; 
Gồm thanh nong kèm guidewire dài 250cm
Đạt tối thiểu tiêu chuẩn: CE hoặc FDA</t>
  </si>
  <si>
    <t xml:space="preserve">Bơm bóng nong tâm vị </t>
  </si>
  <si>
    <t>Áp lực bơm tối đa 30psi
Tích hợp đồng hồ đo áp lực với tay bơm
Đạt tối thiểu tiêu chuẩn: CE hoặc FDA</t>
  </si>
  <si>
    <t>Dụng cụ tán bã thức ăn</t>
  </si>
  <si>
    <t>Dụng cụ cán bã thức ăn 
Cán trợ lực, Vỏ sắt tán bã ,Dây thép tán bã , Mũ bảo vệ thực quản ( Bao gồm cả rọ)</t>
  </si>
  <si>
    <t>Bộ mở thông dạ dày loại kéo</t>
  </si>
  <si>
    <t>Bộ thay ống nuôi thức ăn loại kéo
Đưa ống thông qua đường mũi, hoặc miệng vào dạ dày để truyền thức ăn liên tục cho người bệnh
Đạt tối thiểu tiêu chuẩn: CE hoặc FDA</t>
  </si>
  <si>
    <t>Ống truyền dinh dưỡng tương thích bộ mở thông dạ dày loại kéo</t>
  </si>
  <si>
    <t>Hỗ trợ cho bộ mở thông cho ăn qua da .
Làm bằng nhựa y tế 
Tương thích với bộ mở thông dạ dày loại kéo</t>
  </si>
  <si>
    <t>Bộ mở thông dạ dày loại đẩy có bóng</t>
  </si>
  <si>
    <t>Bộ mở thông dạ dày loại đẩy</t>
  </si>
  <si>
    <t>Bộ mở thông dạ dày loại đẩy bao gồm 
1.Bộ kim khâu cố định da và dạ dày
 - Bộ kim khâu 02 mũi kim làm bằng thép không gỉ, có bộ phận xoay để đưa chỉ khâu vào dạ dày, rọ bắt chỉ khâu 02 chức năng đóng và mở
 2. Bộ kim PS mở thông dạ dày
 - Làm bằng thép không gỉ
 - Trên thân kim mở thông dạ dày 02 chức năng: khoá và mở khoá mũi kim
 - Có vỏ bọc(nòng) để dẫn đường đưa ống thông vào dạ dày
 3. Ống thông nuôi ăn dạ dày
  - Ống thông làm bằng silicone 100%, có bóng cố định ở đầu cuối dung tích khoảng 10ml.
   - Ống có 2 kênh: 01 kênh để bơm thức ăn có nắp đậy, 01 kênh có van một chiều để bơm nước vào bóng giúp cho việc cố định bên trong dạ dày</t>
  </si>
  <si>
    <t>Ống truyền dinh dưỡng đường dò ra da</t>
  </si>
  <si>
    <t>Ống thông làm bằng silicone 100%, có bóng cố định ở đầu cuối dung tích khoảng 10ml.
Có các kích cỡ: 20Fr, 22Fr, 24Fr
Ống có 2 kênh: 01 kênh để bơm thức ăn có nắp đậy, 01 kênh có van một chiều để bơm nước vào bóng giúp cho việc cố định bên trong dạ dày
Tương thích với bộ mở thông dạ dày loại đẩy</t>
  </si>
  <si>
    <t>Cáp nối từ máy đến tấm điện cực trung tính dùng nhiều lần tương thích máy Erber VIO</t>
  </si>
  <si>
    <t>Cáp nối từ máy cắt đến dụng cụ can thiêp dùng nhiều lần tương thích máy Erber VIO</t>
  </si>
  <si>
    <t>Dầu dò APC đầu phun thẳng các cỡ tương thích máy Erbe</t>
  </si>
  <si>
    <t xml:space="preserve">Đầu dò APC 2200 C, ø 2,3 mm, chiều dài 2,2 m; với công cụ nhận dạng </t>
  </si>
  <si>
    <t>Dầu dò APC đầu phun 2 bên các cỡ tương thích máy Erbe</t>
  </si>
  <si>
    <t xml:space="preserve">Đầu dò APC 2200 A, ø 2,3 mm, chiều dài 2,2 m; với công cụ nhận dạng </t>
  </si>
  <si>
    <t>Van khí nước tương thích máy nội soi Olympus</t>
  </si>
  <si>
    <t>Bộ van khí nước tương thích máy nội soi Fuji</t>
  </si>
  <si>
    <t>Van sinh thiết tương thích với ống nội soi Olympus</t>
  </si>
  <si>
    <t>Ống thông bảo vệ thực quản, dạ dày</t>
  </si>
  <si>
    <t>Bình nước và hệ thống dây bơm nước máy tưới rửa kênh phụ tương thích máy nội soi Fufifilm</t>
  </si>
  <si>
    <t>Chổi rửa dài kênh nội soi</t>
  </si>
  <si>
    <t>11-Tiêu hóa</t>
  </si>
  <si>
    <t>12-CTCH</t>
  </si>
  <si>
    <t>13-Khác</t>
  </si>
  <si>
    <t>Áo nẹp cột sống ngực-thắt lưng</t>
  </si>
  <si>
    <t>Áo nẹp cột sống vùng lưng</t>
  </si>
  <si>
    <t>Áo nẹp cột sống vùng thắt lưng có cửa sổ phía sau</t>
  </si>
  <si>
    <t>Chất liệu vải cotton hoặc tương đương. 
 Có khóa cố định dạn dán, có nẹp hợp kim nhôm thiết kế định hình áo nẹp chạy dọc 2 bên ở phía sau và phía trước.
Nẹp bao phủ vùng cột sống thắt lưng.Có cửa số phía sau để thoát khí và tiện chăm sóc vết thương.
 Gồm tối thiểu các cỡ S, M, L, XL.
 Đạt tiêu chuẩn ISO 13485 hoặc tương đương.</t>
  </si>
  <si>
    <t>Băng cố định khớp vai</t>
  </si>
  <si>
    <t>Chất liệu vải cotton, vải không dệt, vải có lỗ thoáng khí. 
 Có khóa cố định được thiết kế theo tư thế điều trị
 Gồm tối thiểu các cỡ XXS, XS, S, M, L, XL, XXL. 
 Đạt tiêu chuẩn ISO 13485 hoặc tương đương.</t>
  </si>
  <si>
    <t>Băng ổn định cổ chân</t>
  </si>
  <si>
    <t>Chất liệu Neoprene hoặc tương đương tự dính dược, băng nhám dính, dính được ở mọi vị trí. 
 Đạt tiêu chuẩn ISO 13485 hoặc tương đương.</t>
  </si>
  <si>
    <t>Băng chun cổ tay</t>
  </si>
  <si>
    <t>Chất liệu Neoprene tự dính hoặc tương đương có băng nhám dính, dính được ở mọi vị trí
 Đạt tiêu chuẩn ISO 13485 hoặc tương đương.</t>
  </si>
  <si>
    <t>Băng chun gối</t>
  </si>
  <si>
    <t>Chất liệu Neoprene tự dính hoặc tương đương
 Có băng nhám dính, dính được ở mọi vị trí.
 Đạt tiêu chuẩn ISO 13485 hoặc tương đương.</t>
  </si>
  <si>
    <t>Đai cố định khớp vai tư thế dạng</t>
  </si>
  <si>
    <t xml:space="preserve"> Chất liệu vải cotton, vải tricot hoặc tương đương, vải có lỗ thoáng khí. 
 Có khóa cố định, thiết kế thành 2 phần, tạo được góc nâng khớp vai trong quá trình điều trị. 
 Gồm tối thiểu các cỡ M, L, XL.
 Đạt tiêu chuẩn ISO 13485 hoặc tương đương.</t>
  </si>
  <si>
    <t>Đai số 8</t>
  </si>
  <si>
    <t>Làm từ vải cotton, mút xốp. Có khóa cố định. Dùng cố định khi chấn thương gãy xương đòn, trật khớp cùng đòn, vỡ xương bả vai, trật khớp ức đòn. Gồm tối thiểu các cỡ XXS, XS,S, M, L, XL, XXL. 
Đạt tiêu chuẩn ISO 13485.  Đạt tiêu chuẩn ISO 13485 hoặc tương đương.</t>
  </si>
  <si>
    <t>Đai thắt lưng hỗ trợ cột sống</t>
  </si>
  <si>
    <t>Chất liệu hệ thống thanh nẹp bằng hợp kim nhôm hoặc tương đương, định hình được sắp xếp theo chiều dọc và phần thân được may bằng vải chun đàn hồi.
 Chiều cao khoảng 220mm (±5%), gồm tối thiểu các cỡ S, M, L, XL, XXL.
 Đạt tiêu chuẩn ISO 13485 hoặc tương đương.</t>
  </si>
  <si>
    <t>Nẹp bóng chày</t>
  </si>
  <si>
    <t xml:space="preserve"> Chất liệu nhôm và đệm mút hoặc tương đương, thiết kế theo tư thế điều trị. 
 Cố định được khớp ngón tay ở vị trí chức năng khi bị chấn thương.
 Đạt tiêu chuẩn ISO 13485 hoặc tương đương.</t>
  </si>
  <si>
    <t>Nẹp cánh tay ( sử dụng trong cố định gãy xương cánh tay)</t>
  </si>
  <si>
    <t>Làm từ vải dệt kim, vải không dệt, vải có lỗ thoáng khí. Có khóa cố định và nẹp hợp kim nhôm hoặc tương đương. Thiết kế theo tư thế điều trị. Dùng trong sơ cứu, cố định gãy xương, bong gân khu vực 1/3 dưới xương cánh tay, cố định sau mổ xương, khớp chi trên, ổn định khớp khủy tay. Gồm tối thiểu các cỡ XXS, XS, S, M, L, XL, XXL. 
 Đạt tiêu chuẩn ISO 13485 hoặc tương đương.</t>
  </si>
  <si>
    <t>Nẹp cẳng tay</t>
  </si>
  <si>
    <t>Làm từ vải dệt kim, vải có lỗ thoáng khí, vải cào lông, băng nhám dính và bản nẹp hợp kim nhôm ( hoăc tương đương) uốn định hình ở tư thế điều trị. Dùng trong sơ cứu chấn thương xương khớp, cân cơ vùng cẳng tay, cổ tay, hỗ trợ cố định sau gãy xương trụ, gãy Pouteau Colles. Gồm tối thiểu các cỡ XXS, XS, S, M, L, XL. 
 Đạt tiêu chuẩn ISO 13485 hoặc tương đương.</t>
  </si>
  <si>
    <t>Nẹp cẳng tay chức năng</t>
  </si>
  <si>
    <t>Làm từ vải dệt kim, vải có lỗ thoáng khí, vải cào lông, băng nhám dính và bản nẹp hợp kim nhôm ( hoặc tương đương) uốn định hình ở tư thế điều trị. Dùng trong sơ cứu chấn thương xương khớp, cân cơ vùng cẳng tay, cổ tay, hỗ trợ cố định sau gãy xương trụ, gãy Pouteau Colles. Gồm tối thiểu các cỡ XXS, XS, S, M, L, XL. 
 Đạt tiêu chuẩn ISO 13485 hoặc tương đương.</t>
  </si>
  <si>
    <t>Nẹp cổ bàn tay</t>
  </si>
  <si>
    <t>Chất liệu vải cotton, vải không dệt, vải có lỗ thoáng khí.  
 Có khóa cố định, nẹp bằng hợp kim nhôm hoặc tương đương. 
 Gồm tối thiểu các cỡ XXS, XS, S, M, L, XL.
 Đạt tiêu chuẩn ISO 13485 hoặc tương đương.</t>
  </si>
  <si>
    <t>Nẹp cổ bàn tay chun co giãn</t>
  </si>
  <si>
    <t>Chất liệu vải thun co giãn. 
 Có khóa cố định, nẹp bằng hợp kim nhôm hoặc tương đương. 
 Gồm tối thiểu các cỡ S, M, L. 
 Đạt tiêu chuẩn ISO 13485 hoặc tương đương.</t>
  </si>
  <si>
    <t>Nẹp cổ cứng</t>
  </si>
  <si>
    <t>Có khóa cố định , gồm 2 mảnh riêng biệt. 
 Có cửa sổ phía trước cổ , luồn được ống nội khí quản. 
 Có tối thiểu các cỡ S,M,L.
 Đạt tiêu chuẩn ISO 13485 hoặc tương đương.</t>
  </si>
  <si>
    <t>Nẹp cổ mềm</t>
  </si>
  <si>
    <t>Chất liệu mút xốp mềm, vải, có khóa cố định
 Gồm tối thiểu các cỡ chiều cao 5,6,8,10cm. 
 Đạt tiêu chuẩn ISO 13485 hoặc tương đương.</t>
  </si>
  <si>
    <t>Nẹp cổ tay chun co giãn</t>
  </si>
  <si>
    <t xml:space="preserve"> Chất liệu vải thun co giãn. 
 Có khóa cố định , nẹp bằng hợp kim nhôm hoặc tương đương.
 Gồm tối thiểu các cỡ XS, S, M, L, XL.
 Đạt tiêu chuẩn ISO 13485 hoặc tương đương.</t>
  </si>
  <si>
    <t>Nẹp chân chống xoay dài</t>
  </si>
  <si>
    <t>Chất liệu vải cotton, vải có lỗ thoáng khí, vải tricot hoặc tương đương. 
 Có khóa cố định, nẹp bằng hợp kim nhôm hoặc tương đương.
 Gồm tối thiểu các cỡ S, M, L
 Đạt tiêu chuẩn ISO 13485 hoặc tương đương.</t>
  </si>
  <si>
    <t>Nẹp chống xoay dài</t>
  </si>
  <si>
    <t xml:space="preserve"> Chất liệu đệm mút, vải tricot hoặc tương đương, có khóa cố định. 
 Bản nẹp bằng hợp kim nhôm hoặc tương đương theo tư thế điều trị.
 Gồm tối thiểu các cỡ S, M, L, XL.
 Đạt tiêu chuẩn ISO 13485 hoặc tương đương.</t>
  </si>
  <si>
    <t>Nẹp chống xoay ngắn</t>
  </si>
  <si>
    <t xml:space="preserve"> Chất liệu đệm mút, vải tricot hoặc tương đương, có khóa cố định. 
 Bản nẹp bằng hợp kim nhôm hoặc tương đương theo tư thế điều trị. 
 Gồm tối thiểu các cỡ S, M, L, XL.
 Đạt tiêu chuẩn ISO 13485 hoặc tương đương.</t>
  </si>
  <si>
    <t>Nẹp đêm dài</t>
  </si>
  <si>
    <t>Chất liệu hợp kim nhôm ( hoặc tương đương ) cố định được. 
 Cỡ L.
 Đạt tiêu chuẩn ISO 13485 hoặc tương đương.</t>
  </si>
  <si>
    <t>Nẹp đêm ngắn</t>
  </si>
  <si>
    <t xml:space="preserve"> Nẹp được làm từ chất liệu thoáng mát, dễ thoát mồ hôi. Thanh nẹp hợp kim nhôm ( hoặc tương đương) giúp cố định. Dùng khi chấn thương xương khớp cổ chân, bàn chân, tổn thương dây chằng, gãy mắt cá trong, mắt cá ngoài. Cỡ XXS, XS, S, M.
 Đạt tiêu chuẩn ISO 13485 hoặc tương đương.</t>
  </si>
  <si>
    <t>Nẹp gối chức năng</t>
  </si>
  <si>
    <t>Nẹp gối có khớp điều chỉnh và cố định được từ 0 đến ≥ 135 độ.
 Đạt tiêu chuẩn ISO 13485 hoặc tương đương.</t>
  </si>
  <si>
    <t>Nẹp gối dùng sơ cứu cố định sau chấn thương, sau phẫu thuật khớp gối dài 50cm</t>
  </si>
  <si>
    <t>Chất liệu vải cotton, vải không dệt hoặc tương đương, vải có lỗ thoáng khí. 
 Có khóa cố định  và hệ thống thanh nẹp hợp kim nhôm hoặc tương đương được phân bố theo tư thế điều trị. 
 Dài khoảng 50cm (±5%), gồm tối thiểu các cỡ S, M, L, XL. 
 Đạt tiêu chuẩn ISO 13485 hoặc tương đương.</t>
  </si>
  <si>
    <t>Nẹp Iselin</t>
  </si>
  <si>
    <t>Thanh nẹp được làm bằng hợp kim nhôm ( hoặc tương đương) , lót bên trong một lớp xốp mềm. Có thể uốn để giữ ngón tay ở đúng vị trí chức năng khi sử dụng. Dùng cố định khớp ngón tay ở vị trí chức năng khi bị chấn thương, cố định và bảo vệ gãy xương đốt tay ngoại biên.
 Đạt tiêu chuẩn ISO 13485 hoặc tương đương.</t>
  </si>
  <si>
    <t>Nẹp ngón tay cái</t>
  </si>
  <si>
    <t xml:space="preserve"> Nẹp hợp kim nhôm hoặc tương đương định hình được ngón tay cái ở tư thế điều trị, vải không dệt, vải có lỗ thoáng khí. 
 Có khóa cố định
 Gồm tối thiểu các cỡ S, M, L, XL.
 Đạt tiêu chuẩn ISO 13485 hoặc tương đương.</t>
  </si>
  <si>
    <t>Túi treo tay dạng vải</t>
  </si>
  <si>
    <t>Chất liệu vải cotton mềm hoặc tương đương, có hệ thống khóa cố định. 
 Nâng đỡ được tay ở trạng thái nghỉ. 
 Gồm tối thiểu các cỡ XXS, XS, S, M, L, XL, XXL.
 Đạt tiêu chuẩn ISO 13485 hoặc tương đương.</t>
  </si>
  <si>
    <t>Chất liệu Polycarbonate 
Thể tích khoảng 200ml (± 10%)
01 Xi lanh có xoáy
Chiều dài dây bơm thuốc cản quang dài ≥ 180 cm
Chịu áp lực cao, Áp lực ≥ 300 psi</t>
  </si>
  <si>
    <t>Chất liệu Polycarbonate 
Thể tích xi lanh khoảng 200ml  (± 10%)
01 xi lanh Có pit tông, 
Chịu áp lực cao, áp lực ≥ 300 psi</t>
  </si>
  <si>
    <t>Chất liệu Polycarbonate 
Thể tích khoảng 200ml (± 5%) 
01 bộ có 01 xi lanh có pit tông 
Chịu áp lực cao, Áp lực ≥ 300 psi</t>
  </si>
  <si>
    <t>Chất liệu Polycarbonate 
Thể tích khoảng 200ml (± 5%)
01 bộ gồm 02 xi lanh có xoáy
Chiều dài dây bơm thuốc cản quang dài ≥ 180 cm
Chịu áp lực cao, Áp lực ≥ 300 psi</t>
  </si>
  <si>
    <t>Chất liệu Polycarbonate 
Thể tích khoảng 200ml (± 5%)
01 bộ có 01 xi lanh có pit tông
Chịu áp lực cao, Áp lực ≥ 300 psi</t>
  </si>
  <si>
    <t>Chất liệu Polycarbonate 
Xi lanh áp lực cao, thể tích ≥ 150ml (± 5%)
Đế pit tông dạng cài
Áp lực ≥ 300 psi</t>
  </si>
  <si>
    <t>Chất liệu Polycarbonate 
Xi lanh áp lực cao, thể tích ≥ 150ml (± 5%)
Áp lực ≥ 300 psi
Đế pit tông dạng chân trụ</t>
  </si>
  <si>
    <t>Chất liệu Polycarbonate 
Xi lanh thuốc, thể tích ≤ 70ml
Xi lanh nước, thể tích ≤ 120ml
Có kèm kim lấy nước và thuốc
Chiều dài dây bơm thuốc đối quang dài ≥ 180 cm
Áp lực ≥ 300 psi</t>
  </si>
  <si>
    <t>Chất liệu Polycarbonate. 
Xi lanh thuốc, thể tích ≤ 70ml. 
Xi lanh nước, thể tích ≤ 120ml. 
Có kèm kim lấy nước và thuốc. 
Chiều dài dây bơm thuốc đối quang dài ≥ 180 cm. 
Áp lực ≥ 300 psi.</t>
  </si>
  <si>
    <t>Tương thích với máy in phim khô laser Konica Minolta – Drypro model 873.</t>
  </si>
  <si>
    <t>Tương thích với các dòng máy in phim nhiệt AGFA.</t>
  </si>
  <si>
    <t>Tương thích với máy in phim khô laser Fujifilm</t>
  </si>
  <si>
    <t xml:space="preserve">Phim khô in Laser không được lộ sáng, cỡ 20x25cm (8x10inch), loại phim nền xanh, nhạy sáng, phim gồm 4 lớp: lớp bảo vệ, lớp nhạy sáng, lớp phim, lớp bảo vệ. 
Mật độ quang học ≥ 3.2; </t>
  </si>
  <si>
    <t>Phim khô Laser không được lộ sáng, cỡ 35x43cm (14x17 inch). Phim khô được xử lý nhiệt. Thành phần chính gồm 90-99% Polyethylene terephthalate, &lt;1% chất phụ gia, &lt;1% chất kết dính.
- Mật độ quang học ≥ 3.2.</t>
  </si>
  <si>
    <t>Phim khô in nhiệt, kích thước 25x30 cm (10x12 inch). Phủ lớp muối bạc nhạy nhiệt.
Mật độ quang học ≥ 3.2</t>
  </si>
  <si>
    <t>Phim khô in nhiệt, kích thước 20x25 cm (8x10 inch). Phủ lớp muối bạc nhạy nhiệt.
Mật độ quang học ≥ 3.2</t>
  </si>
  <si>
    <t>Phim khô in Laser không được lộ sáng, cỡ 25x30 cm (10x12 inch), loại phim nền xanh, nhạy sáng, phim gồm 4 lớp: lớp bảo vệ, lớp nhạy sáng, lớp phim, lớp bảo vệ. 
Mật độ quang học ≥ 3.2.</t>
  </si>
  <si>
    <t>Phim khô in Laser không được lộ sáng, cỡ 35x43cm (14x17inch), loại phim nền xanh, nhạy sáng, phim gồm 4 lớp: lớp bảo vệ, lớp nhạy sáng, lớp phim, lớp bảo vệ. 
Mật độ quang học ≥ 3.2.</t>
  </si>
  <si>
    <t>Phim khô in nhiệt. Kích thước 35x43cm (14x17 inch). Phủ lớp muối bạc nhạy nhiệt.
Mật độ quang học ≥ 3.2</t>
  </si>
  <si>
    <t>Buồng tiêm truyền: 
  - Chất liệu khoang bằng titan
  - Vỏ ngoài bằng Silicon hoặc nhựa Polysulphone hoặc Epoxy hoặc Peek 
  - Tương thích với cộng hưởng từ
  - Chiều cao ≤ 15 mm
  - Thể tích ≤ 0,8ml
  - Trọng lượng ≤ 8g
Catheter: 
  - Chất liệu Silicon hoặc PU
  - Chiều dài ≥ 500mm
Đóng gói một bộ tối thiểu bao gồm:
  - 1 buồng tiêm truyền kèm catheter
  - Kim chọc dò 
  - Ống tiêm, 
  - Cây nong, 
  - Dây dẫn (guide wire),
  - 02 kim huber
Đạt tối thiểu chứng nhận: CE hoặc FDA</t>
  </si>
  <si>
    <t>Thể tích hút: 1 - 200 µL, có màng lọc, đã được tiệt trùng
- Chất liệu đầu tip: Polypropylene,
- Tổng chiều dài đầu típ:  58 mm(±5%), đường kính: 0.51 mm (±5%).
Đáp ứng tiểu chuẩn ISO 11137-2: 2006 để đạt được Mức đảm bảo vô trùng (SAL) là 10-3
- Human DNA-free
- RNase/DNase-free
- Pyrogens: Sản phẩm đã được kiểm tra Nội độc tố Endotoxin, kết quả nhỏ hơn 0,1 EU / mL 
- PCR Certification: Sản phẩm đã được kiểm tra không phát hiện có chất ức chế PCR</t>
  </si>
  <si>
    <t>Thể tích hút: 1 - 200 µL
- Chất liệu: Polypropylene, không tiệt trùng, màu vàng, 
-  Tổng chiều dài đầu tip:  51 mm(±5%) , đường kính:  0.46 mm(±5%)
- RNase-/DNase-free
- Non-Pyrogenic
- Autoclaving: Tất cả tip có thể hấp được: 121°C ở áp suất 15 psi trong 15 phút</t>
  </si>
  <si>
    <t>Chất liệu: Nhựa PP (Polypropylene) hoặc tương đương
Kích thước: khoảng 6x50mm (±5%)
Màu sắc: vàng</t>
  </si>
  <si>
    <t>Giá đựng ống xét nghiệm 1,7-2 ml nhựa sử dụng cho xét nghiệm sinh học phân tử</t>
  </si>
  <si>
    <t xml:space="preserve">Đĩa được làm bằng nhựa Polystyrene (PS)
Đáy lồi và được chia vạch đảm bảo tiếp xúc trực tiếp giữa bề mặt môi trường và bề mặt kiểm tra khi lấy mẫu. </t>
  </si>
  <si>
    <t>Ống ly tâm hình chóp 15ml, chứa 2-5ml môi trường vận chuyển (VTM hoặc môi trường bảo quản mẫu (UTM 3-5ml)</t>
  </si>
  <si>
    <t>Ống Cryovial 1,8 ml, có vòng đệm giúp nắp được chặt hơn, có vạch kẻ sẵn.</t>
  </si>
  <si>
    <t>Lưỡi nạo cắt VA loại cong 40 độ</t>
  </si>
  <si>
    <t>Lưỡi nạo cắt xoang loại thẳng</t>
  </si>
  <si>
    <t>Lưỡi nạo cắt xoang loại cong 40 độ</t>
  </si>
  <si>
    <t>Lưỡi nạo cắt xoang trán cong 40 độ</t>
  </si>
  <si>
    <t>Lưỡi nạo cắt xoang trán cong 60 độ</t>
  </si>
  <si>
    <t>Lưỡi nạo cắt xoang hàm cong 120 độ</t>
  </si>
  <si>
    <t xml:space="preserve">Mũi khoan xoang trán loại cắt đầu tròn </t>
  </si>
  <si>
    <t>Mũi khoan xoang trán cong 55 độ loại cắt đầu hình trụ</t>
  </si>
  <si>
    <t>Mũi khoan xoang bướm kim cương</t>
  </si>
  <si>
    <t>Mũi khoan tai cắt đầu tròn đường kính 7 mm</t>
  </si>
  <si>
    <t>Mũi khoan tai cắt đầu tròn đường kính 5 mm</t>
  </si>
  <si>
    <t>Mũi khoan tai cắt đầu tròn đường kính 4 mm</t>
  </si>
  <si>
    <t>Mũi khoan tai cắt đầu tròn đường kính 3 mm</t>
  </si>
  <si>
    <t>Mũi khoan tai cắt đầu tròn đường kính 1.5 mm</t>
  </si>
  <si>
    <t>Mũi khoan tai kim cương đầu tròn mịn đường kính 6 mm</t>
  </si>
  <si>
    <t>Mũi khoan tai kim cương đầu tròn mịn đường kính 4 mm</t>
  </si>
  <si>
    <t>Mũi khoan tai kim cương đầu tròn mịn đường kính 3 mm</t>
  </si>
  <si>
    <t>Mũi khoan tai kim cương đầu tròn mịn đường kính 2 mm</t>
  </si>
  <si>
    <t>Mũi khoan tai kim cương đầu tròn mịn đường kính 1 mm</t>
  </si>
  <si>
    <t xml:space="preserve">Ống thông khí tai giữa kiểu Shepard </t>
  </si>
  <si>
    <t>Ống thông khí tai giữa kiểu chữ T (T-tube)</t>
  </si>
  <si>
    <t>Trụ thay thế xương bàn đạp</t>
  </si>
  <si>
    <t>Trụ thay thế xương con toàn bộ (TORP)</t>
  </si>
  <si>
    <t>Trụ thay thế xương con bán phần (PORP) thay xương đe</t>
  </si>
  <si>
    <t>Trụ thay thế xương con bán phần (PORP) chụp lên xương bàn đạp</t>
  </si>
  <si>
    <t>Lưỡi nạo cắt VA loại cong mặt cắt phía dưới
Đường kính khoảng 4mm (±10%)
Chiều dài nằm trong khoảng: 10-12cm</t>
  </si>
  <si>
    <t>Lưỡi nạo cắt xoang loại thẳng
Đường kính khoảng 4mm (±10%)
Chiều dài nằm trong khoảng: 10-12cm</t>
  </si>
  <si>
    <t>Lưỡi nạo cắt xoang loại cong khoảng 40 độ
Đường kính khoảng 4mm (±10%)
Chiều dài nằm trong khoảng: 10-12cm</t>
  </si>
  <si>
    <t>Lưỡi nạo cắt xoang trán cong khoảng 40 độ
Đường kính khoảng 4mm (±10%)
Chiều dài nằm trong khoảng: 10-12cm</t>
  </si>
  <si>
    <t>Lưỡi nạo cắt xoang trán cong 60 độ
Đường kính khoảng 4mm (±10%)
Chiều dài nằm trong khoảng: 10-12cm</t>
  </si>
  <si>
    <t>Lưỡi nạo cắt xoang hàm cong 120 độ
Đường kính khoảng 4mm (±10%)
Chiều dài nằm trong khoảng: 10-12cm</t>
  </si>
  <si>
    <t>Mũi khoan xoang trán loại cắt đầu tròn
Đường kính khoảng: 3.2 mm (±5%)</t>
  </si>
  <si>
    <t>Mũi khoan xoang trán cong 55 độ loại cắt đầu hình trụ
Đường kính khoảng: 3.6 mm (±5%)</t>
  </si>
  <si>
    <t>Mũi khoan xoang trán cong 40 độ loại cắt mịn đầu hình trụ 
Đường kính khoảng: 3mm (±5%)</t>
  </si>
  <si>
    <t>Mũi khoan xoang bướm kim cương
Đường kính mũi khoan: 5mm(±5%)</t>
  </si>
  <si>
    <t>Mũi khoan tai cắt đầu tròn đường kính 7 mm
Chiều dài khoảng: 64 mm (±5%)</t>
  </si>
  <si>
    <t>Mũi khoan tai cắt đầu tròn đường kính 5 mm
Chiều dài khoảng: 64 mm (±5%)</t>
  </si>
  <si>
    <t>Mũi khoan tai cắt đầu tròn đường kính 4 mm
Chiều dài khoảng: 68 mm (±5%)</t>
  </si>
  <si>
    <t>Mũi khoan tai cắt đầu tròn đường kính 3 mm
Chiều dài khoảng: 66 mm (±5%)</t>
  </si>
  <si>
    <t>Mũi khoan tai cắt đầu tròn đường kính 1.5 mm
Chiều dài khoảng: 65 mm (±5%)</t>
  </si>
  <si>
    <t>Mũi khoan tai kim cương đầu tròn mịn đường kính 6 mm
Chiều dài khoảng: 64 mm (±5%)</t>
  </si>
  <si>
    <t>Mũi khoan tai kim cương đầu tròn mịn đường kính 4 mm
Chiều dài khoảng: 69 mm (±5%)</t>
  </si>
  <si>
    <t>Mũi khoan tai kim cương đầu tròn mịn đường kính 3 mm
Chiều dài khoảng: 68 mm (±5%)</t>
  </si>
  <si>
    <t>Mũi khoan tai kim cương đầu tròn mịn đường kính 2 mm
Chiều dài khoảng: 67 mm (±5%)</t>
  </si>
  <si>
    <t>Mũi khoan tai kim cương đầu tròn mịn đường kính 1 mm
Chiều dài khoảng: 67 mm (±5%)</t>
  </si>
  <si>
    <t>Ống thông khí tai giữa kiểu Shepard
Đường kính khoảng: 1.1(±5%)</t>
  </si>
  <si>
    <t>Ống thông khí tai giữa kiểu chữ T (T-tube)
Chất liệu Silicone</t>
  </si>
  <si>
    <t>Trụ thay thế xương bàn đạp
Chất liệu titanium hoặc hợp kim titanium</t>
  </si>
  <si>
    <t>Trụ thay thế xương con toàn bộ (TORP)
Chất liệu titanium hoặc hợp kim titanium</t>
  </si>
  <si>
    <t>Trụ thay thế xương con bán phần (PORP) thay xương đe
Chất liệu titanium hoặc hợp kim titanium</t>
  </si>
  <si>
    <t>Trụ thay thế xương con bán phần (PORP) chụp lên xương bàn đạp
Chất liệu titanium hoặc hợp kim titanium</t>
  </si>
  <si>
    <t>Nẹp hàm dưới 4 lỗ</t>
  </si>
  <si>
    <t>Nẹp hàm trên 16 lỗ</t>
  </si>
  <si>
    <t>Nẹp hàm trên 6 lỗ</t>
  </si>
  <si>
    <t>Vít hàm dưới</t>
  </si>
  <si>
    <t>Vít hàm trên</t>
  </si>
  <si>
    <t>Phim X quang chụp cận chóp</t>
  </si>
  <si>
    <t>Ống hút nhựa</t>
  </si>
  <si>
    <t>Kim tiêm nha khoa 2 đầu</t>
  </si>
  <si>
    <t>Nẹp hàm dưới loại 4 lỗ.
 Chất liệu Titanium hoặc hợp kim titanium, 
 Độ dày nẹp: ≤ 1.5mm
 Tương thích với vít hàm dưới
 Đạt tối thiểu chứng nhận: CE hoặc FDA</t>
  </si>
  <si>
    <t>Chất liệu titan hoặc hợp kim titan, 
 16 lỗ
 Độ dày ≤ 1.1mm
 Tương thích với vít hàm trên
 Đạt tối thiểu chứng nhận: CE hoặc FDA</t>
  </si>
  <si>
    <t>Chất liệu titan hoặc hợp kim titan, 
 6 lỗ
 Độ dày ≤ 1.1mm
 Tương thích với vít hàm trên
 Đạt tối thiểu chứng nhận: CE hoặc FDA</t>
  </si>
  <si>
    <t>Chất liệu Titanium hoặc hợp kim titanium, 
 Tự taro
 Đường kính: 2.3mm
 Có nhiều chiều dài các cỡ trong đó: Chiều dài bé nhất ≤5mm; chiều dài lớn nhất ≥ 15mm 
 Đạt tối thiểu chứng nhận: CE và FDA</t>
  </si>
  <si>
    <t>Chất liệu Titanium hoặc hợp kim titanium, 
 Tự taro
 Đường kính: 2.0mm
 Có nhiều chiều dài các cỡ trong đó: Chiều dài bé nhất ≤5mm; chiều dài lớn nhất ≥ 17mm 
 Đạt tối thiểu chứng nhận: CE và FDA</t>
  </si>
  <si>
    <t>Ống hút nhựa dùng hút dịch trong miệng bệnh nhân</t>
  </si>
  <si>
    <t>Đầu kim máy phi kim, 12 đầu kim</t>
  </si>
  <si>
    <t>Có 12 đầu kim
Đạt tối thiểu chứng nhận: CE hoặc FDA</t>
  </si>
  <si>
    <t>Đầu kim máy phi kim, 36 đầu kim</t>
  </si>
  <si>
    <t>Có 36 đầu kim
Đạt tối thiểu chứng nhận: CE hoặc FDA</t>
  </si>
  <si>
    <t>Đầu kim máy phi kim, lăn kim Circle nano</t>
  </si>
  <si>
    <t>Đạt tối thiểu chứng nhận: CE hoặc FDA</t>
  </si>
  <si>
    <t>Kim tiêm 34G</t>
  </si>
  <si>
    <t>Kích cỡ kim 34G
Chiều dài kim khoảng: 4mm(± 5%)</t>
  </si>
  <si>
    <t>Kim cannula 23G</t>
  </si>
  <si>
    <t>Kim cannula 25G</t>
  </si>
  <si>
    <t>Kim cannula đầu tù dùng để tiêm Filler 
Cỡ kim 25G
Chiều dài kim nằm trong khoảng: 35-50cm
Đã tiệt trùng</t>
  </si>
  <si>
    <t>Kim cannula 27G</t>
  </si>
  <si>
    <t>Kim cannula đầu tù dùng để tiêm Filler 
Cỡ kim 27G
Chiều dài kim nằm trong khoảng: 35-50cm
Đã tiệt trùng</t>
  </si>
  <si>
    <t>Que nặn mụn trứng cá</t>
  </si>
  <si>
    <t>Que nặn mụn trứng cá
Dài khoảng: 8-15cm
Đã tiệt trùng</t>
  </si>
  <si>
    <t>Băng đo huyết áp tương thích máy theo dõi Nihon Kohden</t>
  </si>
  <si>
    <t>Băng đo huyết áp cho máy theo dõi tương thích với máy có tại bệnh viện</t>
  </si>
  <si>
    <t>Băng đo huyết áp tương thích máy theo dõi NONIN 2120</t>
  </si>
  <si>
    <t>Đầu đo SpO2 dùng tương thích máy theo dõi NONIN 2120</t>
  </si>
  <si>
    <t>Đầu đo SpO2 dùng cho máy theo dõi tương thích với máy có tại bệnh viện</t>
  </si>
  <si>
    <t>Bóng bóp dùng nhiều lần có van Pip</t>
  </si>
  <si>
    <t>Van Pip bóp bóng</t>
  </si>
  <si>
    <t>Đầu đo SpO2 tương thích máy đo SpO2 cầm tay Masimo dùng nhiều lần</t>
  </si>
  <si>
    <t>Đầu đo SpO2 tương thích máy đo SpO2 cầm tay</t>
  </si>
  <si>
    <t>Đầu đo SPO2 sử dụng  tương thích máy theo dõi bệnh nhân (sử dụng cho máy Nihon Kohden)</t>
  </si>
  <si>
    <t>Đầu đo SPO2 sử dụng cho máy theo dõi bệnh nhân</t>
  </si>
  <si>
    <t>Kim điện cơ đồng tâm</t>
  </si>
  <si>
    <t>Điện cực dán đo dẫn truyền</t>
  </si>
  <si>
    <t>Điện cực đất loại dán</t>
  </si>
  <si>
    <t>Chất làm đặc</t>
  </si>
  <si>
    <t>Băng bột các loại</t>
  </si>
  <si>
    <t>Dầu Paraphin</t>
  </si>
  <si>
    <t>Dây bàn kéo</t>
  </si>
  <si>
    <t>Dây cáp dùng cho điện cực kim</t>
  </si>
  <si>
    <t>Dây dẫn bản cực từ tính (Máy ĐX, ĐP, GT)</t>
  </si>
  <si>
    <t>Dây dẫn bản cực từ tính( Máy ĐX, ĐP, GT)</t>
  </si>
  <si>
    <t>Điện cực dán (To)</t>
  </si>
  <si>
    <t>Điện cực dán đo ALBQ+ Niệu ( nhỏ)</t>
  </si>
  <si>
    <t>Điện cực đất Ag/Agcl</t>
  </si>
  <si>
    <t>Điện cực đo dẫn truyền</t>
  </si>
  <si>
    <t>Điện cực feedback (AĐ)</t>
  </si>
  <si>
    <t>Điện cực feedback(HM)</t>
  </si>
  <si>
    <t>Điện cực dán bề mặt</t>
  </si>
  <si>
    <t>Dụng cụ phụ trợ</t>
  </si>
  <si>
    <t>Mỡ Narolin</t>
  </si>
  <si>
    <t>kg</t>
  </si>
  <si>
    <t>Nhựa tấm cácloai</t>
  </si>
  <si>
    <t>Tấm</t>
  </si>
  <si>
    <t>Paraphin</t>
  </si>
  <si>
    <t>Sonde đo ALBQ</t>
  </si>
  <si>
    <t>Tăm bông chuyên dụng</t>
  </si>
  <si>
    <t>Tấm lót điện cực</t>
  </si>
  <si>
    <t>Thạch cao</t>
  </si>
  <si>
    <t>Có 3 khoang khép kín: 01 khoang chứa PRP, 01 khoang chứa Plasma, 01 khoang chứa RBC
Có ≥ 02 khóa chốt: 01 chốt khóa PRP, 01 chốt khóa RBC
Có ≥ 02 nắp khoang: 01 nắp khoang chứa PRP, 01 nắp khoang chứa RBC
Có điểm bơm máu và thông khí riêng biệt
Có điều chỉnh được mật độ PRP từ ≤ 1cc đến ≥ 4cc
Dung tích khoang chứa máu ≥ 30 ml.</t>
  </si>
  <si>
    <t>Có 3 khoang khép kín: 01 khoang chứa PRP, 01 khoang chứa Plasma, 01 khoang chứa RBC
Có ≥ 02 khóa chốt: 01 chốt khóa PRP, 01 chốt khóa RBC
Có ≥ 02 nắp khoang: 01 nắp khoang chứa PRP, 01 nắp khoang chứa RBC
Có điểm bơm máu và thông khí riêng biệt
Có điều chỉnh được mật độ PRP từ ≤ 1cc đến ≥ 4cc
Dung tích khoang chứa máu trong khoảng: 10-15ml</t>
  </si>
  <si>
    <t>Dây máy bơm rửa khớp Wolf loại dùng nhiều lần</t>
  </si>
  <si>
    <t>Dây máy bơm rửa khớp Wolf loại dùng 1 lần</t>
  </si>
  <si>
    <t>Kim điện cơ</t>
  </si>
  <si>
    <t>Điện cực dán đo dẫn truyền cơ</t>
  </si>
  <si>
    <t>Bóng nong phế quản</t>
  </si>
  <si>
    <t>Chiều dài catheter 110cm
Chiều dài bóng: 3-5cm
Đường kính bóng: 12-18mm
Áp lực bóng chịu được tối đa: 9atm
Có guidewỉre trong bóng</t>
  </si>
  <si>
    <t>Filter lọc khuẩn máy FeNO</t>
  </si>
  <si>
    <t>Bề mặt trao đổi màng: &gt;34,00 cm2
Hiệu suất lọc vi khuẩn: &gt; 99,999%
Hiệu quả lọc virus: &gt; 99,99%</t>
  </si>
  <si>
    <t>Mặt nạ thanh quản 1 nòng cơ chế bơm hơi</t>
  </si>
  <si>
    <t>Có tối thiểu cỡ 4mm và 5mm
Chất liệu silicon</t>
  </si>
  <si>
    <t>Mặt nạ thanh quản 1 nòng silicon</t>
  </si>
  <si>
    <t>Có tối thiểu cỡ số 4 và số 5
Chất liệu silicon
Đường kính trong lòng &gt; 1cm, thẳng, không chia nhánh</t>
  </si>
  <si>
    <t>Tương thích với máy đo chức năng hô hấp KoKo. 
Hiệu suất lọc ≥ 99%.
Đường kính trong: khoảng 45 mm (±5%). 
Đường kính ngoài: Khoảng 48mm  (±5%)
Đạt tối thiểu chứng nhận CE hoặc FDA</t>
  </si>
  <si>
    <t>Stent khí phế quản loại thẳng</t>
  </si>
  <si>
    <t>Chất liệu bằng Silicon
Có nhiều cỡ khác nhau: 
  Đường kính ngoài nằm trong khoảng: từ 9-20mm 
  Chiều dài nằm trong khoảng: 20-110mm 
  Độ dày thành stent nằm trong khoảng: 1-2mm 
Có gai ngăn sự di chuyển của stent, có đường kẻ màu 
Bề mặt nhẵn
Đã tiệt trùng</t>
  </si>
  <si>
    <t>Stent khí phế quản loại chữ Y</t>
  </si>
  <si>
    <t>Chất liệu bằng Silicon
Có nhiều cỡ: 
   Đường kính trục chính nằm trong khoảng: 14-	18mm
   Chiều dài trục chính nằm trong khoảng: 40-110mm
   Đương kính nhánh nằm trong khoảng: 10-14mm
   Chiều dài nhánh nằm trong khoảng: 30-50mm 
Đã tiệt trùng
Có hệ thống gai chống dịch chuyển
Bề mặt nhẵn</t>
  </si>
  <si>
    <t>Stent Y dynamic các cỡ</t>
  </si>
  <si>
    <t>Chất liệu bằng Silicon
Cấu tạo dạng chữ y
Trục chính có khung đỡ bằng kim loại</t>
  </si>
  <si>
    <t>Trocar màng phổi các cỡ</t>
  </si>
  <si>
    <t>Chất liệu PVC trong suốt
Nòng trong bằng Aluminum, có đường cản quang dọc thân ống, có vạch đánh dấu.
Có lỗ phần đầu ống dẫn lưu
Đạt tối thiểu chứng nhận: CE và FDA</t>
  </si>
  <si>
    <t>Giấy điện tiêm dùng cho máy điện tiêm đang có tại bệnh viện</t>
  </si>
  <si>
    <t>Buồng đệm dùng cho test giãn phế quản</t>
  </si>
  <si>
    <t>Buồng đệm dùng cho test giãn phế quản
Dung tích nằm trong khoảng: 140-250ml
Làm bằng chất liệu chống tĩnh điện</t>
  </si>
  <si>
    <t>Kìm sinh thiết (cho ống nội soi phế quản cứng )</t>
  </si>
  <si>
    <t>Kìm sinh thiết ống cứng
Chiều dài nằm trong khoảng: 50-80cm</t>
  </si>
  <si>
    <t>Kìm sinh thiết nóng - phế quản</t>
  </si>
  <si>
    <t>Kìm sinh thiết nóng - phế quản
Có chức năng đốt điện
Chiều dài làm việc: 100-130cm
Phù hợp với kênh làm việc: 2,0mm</t>
  </si>
  <si>
    <t>Snare điện (cắt u) - khí quản</t>
  </si>
  <si>
    <t>Sonde đốt điện mềm - khí quản</t>
  </si>
  <si>
    <t>Chiều dài 105cm
Phù hợp với kênh làm việc: 2,0mm
Có thể kết nối với nguồn điện đông cao tần Olympus</t>
  </si>
  <si>
    <t>Kìm sinh thiết phế quản ngàm cá sấu, có kim cố định (dùng nhiều lần)</t>
  </si>
  <si>
    <t>Kìm sinh thiết phế quản ngàm cá sấu, có kim cố định (dùng nhiều lần)
Chiều dài làm việc: 100-130cm
Phù hợp với kênh làm việc: 2,0mm</t>
  </si>
  <si>
    <t>Kìm sinh thiết phế quản ngàm hình oval, có kim cố định (dùng nhiều lần)</t>
  </si>
  <si>
    <t>Kìm sinh thiết phế quản ngàm hình oval, có kim cố định (dùng nhiều lần)
Chiều dài làm việc: 100-130cm
Phù hợp với kênh làm việc: 2,0mm</t>
  </si>
  <si>
    <t>Kìm sinh thiết phế quản ngàm cá sấu (dùng nhiều lần)</t>
  </si>
  <si>
    <t>Kìm sinh thiết phế quản ngàm cá sấu (dùng nhiều lần)
Chiều dài làm việc: 100-130cm
Phù hợp với kênh làm việc: 2,0mm</t>
  </si>
  <si>
    <t>Kìm sinh thiết phế quản ngàm hình oval (dùng nhiều lần)</t>
  </si>
  <si>
    <t>Kìm sinh thiết phế quản ngàm hình oval (dùng nhiều lần)
Chiều dài làm việc: 100-130cm
Phù hợp với kênh làm việc: 2,0mm</t>
  </si>
  <si>
    <t>Kìm sinh thiết phế quản ngàm cá sấu, có kim cố định (dùng 1 lần)</t>
  </si>
  <si>
    <t>Kìm sinh thiết phế quản ngàm cá sấu, có kim cố định (dùng 1 lần)
Chiều dài làm việc: 100-130cm
Phù hợp với kênh làm việc: 2,0mm</t>
  </si>
  <si>
    <t>Kìm sinh thiết phế quản ngàm hình oval, có kim cố định (dùng 1 lần)</t>
  </si>
  <si>
    <t>Kìm sinh thiết phế quản ngàm hình oval, có kim cố định (dùng 1 lần)
Chiều dài làm việc: 100-130cm
Phù hợp với kênh làm việc: 2,0mm</t>
  </si>
  <si>
    <t>Kìm sinh thiết phế quản ngàm cá sấu (dùng 1 lần)</t>
  </si>
  <si>
    <t>Kìm sinh thiết phế quản ngàm cá sấu (dùng 1 lần)
Chiều dài làm việc: 100-130cm
Phù hợp với kênh làm việc: 2,0mm</t>
  </si>
  <si>
    <t>Kìm sinh thiết phế quản ngàm hình oval (dùng 1 lần)</t>
  </si>
  <si>
    <t>Kìm sinh thiết phế quản ngàm hình oval (dùng 1 lần)
Chiều dài làm việc: 100-130cm
Phù hợp với kênh làm việc: 2,0mm</t>
  </si>
  <si>
    <t>Kìm gắp dị vật phế quản</t>
  </si>
  <si>
    <t>Kìm gắp dị vật phế quản
Chiều dài làm việc: 150-200cm
Phù hợp với kênh làm việc: ≥2,0mm</t>
  </si>
  <si>
    <t>Rọ gắp dị vật phế quản</t>
  </si>
  <si>
    <t>Rọ gắp dị vật phế quản
Chiều dài làm việc: 100-130cm
Phù hợp với kênh làm việc: 2mm</t>
  </si>
  <si>
    <t>Van hút cho ống nội soi khí phế quản Olympus</t>
  </si>
  <si>
    <t>Van hút cho ống nội soi khí phế quản 
Tương thích với máy tại bệnh viện</t>
  </si>
  <si>
    <t>Van sinh thiết cho ống nội soi khí phế quản Olympus</t>
  </si>
  <si>
    <t>Van sinh thiết cho ống nội soi khí phế quản 
Tương thích với máy tại bệnh viện</t>
  </si>
  <si>
    <t>Bộ lấy đờm phế quản</t>
  </si>
  <si>
    <t xml:space="preserve"> Bộ lấy đờm, kèm catheter chất liệu bằng silicon
 Thể tích lọ:  ≥ 40 ml.
 Nắp mã hóa màu nhận biết kích thước catheter.
 Có đầu nối để gắn vào nguồn hút.
 Có nắp dự phòng.
 Đã tiệt trùng</t>
  </si>
  <si>
    <t>Trocar nội soi (nhựa) dùng để dẫn đường cho optic, ống soi</t>
  </si>
  <si>
    <t>Bằng nhựa có nòng sắt bên trong và có nút cao su</t>
  </si>
  <si>
    <t>Dây nối Sonde đốt điện mềm với dao điện Olympus</t>
  </si>
  <si>
    <t>Catheter phun bột tal qua ống nội soi bán cứng</t>
  </si>
  <si>
    <t>Chất liệu: silicon, lòng rỗng
Chiều dài: 2400mm
Phù hợp với kênh làm việc &gt; 2mm</t>
  </si>
  <si>
    <t>Sonde đốt điện cứng (nội soi ống cứng)</t>
  </si>
  <si>
    <t>Chiều dài &gt;40cm
Đầu tù hoặc đầu hình chữ L
Đường kính thân &lt;5mm
Có vỏ bọc ngoài cách điện</t>
  </si>
  <si>
    <t>Optic dẫn sáng thẳng cho nội soi phế quản ống cứng</t>
  </si>
  <si>
    <t>Optic cứng
Góc nhìn thẳng (0 độ)
Đường kính ống: 4,5mm
Chiều dài làm việc; 50cm
Có thể hấp tiệt trùng được</t>
  </si>
  <si>
    <t>Kim sinh thiết cho nội soi siêu âm</t>
  </si>
  <si>
    <t>Kim sinh thiết cho nội soi siêu âm
Chiều dài làm việc nằm trong khoảng: 70-90cm
Cỡ kim 21G
Đã tiệt trùng</t>
  </si>
  <si>
    <t>Kìm chỉnh stent</t>
  </si>
  <si>
    <t>Chiều dài &gt; 50cm
Đường kính thân &lt; 5mm
Có thể tách rời các bộ phận
Phần đầu kim: dạng hàm cá sấu, chiều dài 1,5-2cm.</t>
  </si>
  <si>
    <t>Phin lọc khuẩn dùng cho máy đo chứng năng hô hấp Chest H-801</t>
  </si>
  <si>
    <t>Phin lọc khuẩn tương tích với máy đo chức năng hô hấp đang có tại bệnh viện</t>
  </si>
  <si>
    <t>Gel dán điện cực điện não</t>
  </si>
  <si>
    <t>Gel tẩy da chết</t>
  </si>
  <si>
    <t>Gel tẩy da chết
Trọng lượng: ≥ 110g
Đạt tối thiểu chứng nhận: CE hoặc FDA</t>
  </si>
  <si>
    <t>Bộ catheter tĩnh mạch trung tâm từ ngoại vi 2 nòng đóng gói tối thiểu bao gồm:  
-Catheter PICC kích cỡ 6F, 2 nòng catheter cỡ 18G/nòng, chất liệu PU (polyurethance), thể tích đuổi khí mỗi nòng ≤ 0,65 ml, tốc độ dòng chảy với trọng lực mỗi nòng ≥ 750 ml/giờ, cho phép tiêm truyền áp lực cao thuốc cản quang cho các kỹ thuật CECT scan với tốc độ tối đa ≥ 5 ml/giây, được chỉ định cho việc theo dõi CVP
- Dây dẫn chiều dài nằm trong khoảng: 60-80cm
- Thông nòng dài khoảng: 10cm (±5%)
- Lưỡi dao
- Nắp đậy cho mỗi nòng catheter
- Bơm tiêm
- Thiết bị cố định catheter
- Thước đo giấy</t>
  </si>
  <si>
    <t>http://www.impax.sk/files/2016-05-18-144038-TPE_brochure.pdf</t>
  </si>
  <si>
    <t>Quả lọc máu liên tục kèm dây dẫn.
 Thông số hoạt động của quả lọc
   - Áp lực xuyên màng tối đa (Max. TMP) khoảng: 500mmHg (±10%)
   - Thể tích mồi máu trong quả lọc: ≤ 90 ml
   - Diện tích màng ≥ 0,9m2
   - Đường kính trong của sợi lọc ≤ 250µm
   - Độ dày thành sợi lọc: ≥ 45µm
 Đạt tối thiểu các chứng nhận: CE hoặc FDA</t>
  </si>
  <si>
    <t>Màng lọc: Polyarylethersulfone (sợi rỗng PAES)
- Vỏ và đầu quả lọc: Polycarbonate
- Ống dẫn: PVC
- Cartrige: PETG
Thông số hoạt động của quả lọc:
- Thể tích máu trong bộ quả lọc (± 10 %): 60ml
- Diện tích màng hiệu dụng: 0,2 m2
- Đường kính trong của sợi lọc khoảng: 215 µm
- Độ dày thành sợi lọc: 50 µm
- Tốc độ dòng máu tối thiểu: 20 ml/phút
- Tốc độ dòng máu tối đa: 100 ml/phút
- Thể tích mồi máu (chỉ ở quả lọc): 17ml
- TMP tối đa: 500mmHg/67 kPa 
 Đạt tối thiểu các chứng nhận: CE hoặc FDA</t>
  </si>
  <si>
    <t>Bao gồm bộ phổi + dây dẫn máu + đầu bơm ly tâm 
- Diện tích màng lọc ≥ 2,5m2
- Tổng thể tích mồi máu khoảng ≥ 600 ml
- Lưu lượng tối đa ≥ 7 l/phút</t>
  </si>
  <si>
    <t>Thể tích hấp phụ &lt; 150mL
Thể tích khoang máu ≤ 114mL
Lưu lượng máu tối đa: 250mL/phút (±5%)
Diện tích hấp phụ ≤ 52.000m2. 
Dải hấp phụ: bé nhất ≤ 5kDa, lớn nhất ≥ 30kDa
Đạt tối thiểu chứng nhận: CE hoặc FDA</t>
  </si>
  <si>
    <t>Giấy in kết quả nội soi màu</t>
  </si>
  <si>
    <t>Tương thích máy nội soi bàng quang</t>
  </si>
  <si>
    <t>Giấy in kết quả nọi soi màu
Đóng gói: ≥ 240 tờ/hộp</t>
  </si>
  <si>
    <t>Quả lọc nội độc tố</t>
  </si>
  <si>
    <t>Bộ dây nối dùng cho quả lọc tách huyết tương</t>
  </si>
  <si>
    <t>Bộ dây máu dùng trong lọc huyết tương</t>
  </si>
  <si>
    <t>Chất liệu dây bằng Polypropylene.
Dây máu dùng cho kỹ thuât thay thế huyết tương, kỹ thuật lọc huyết tương.</t>
  </si>
  <si>
    <t>Van điện từ 1 vòi
Tương thích với các máy thận nhân tạo đang có tại bệnh viện</t>
  </si>
  <si>
    <t>Van áp lực A01,A05 
Tương thích với các máy thận nhân tạo đang có tại bệnh viện</t>
  </si>
  <si>
    <t>Bộ đo áp lực động mạch 
Tương thích với các máy thận nhân tạo đang có tại bệnh viện</t>
  </si>
  <si>
    <t>Tương thích với máy in cassette SLEE</t>
  </si>
  <si>
    <t>Vật liệu cầm máu bằng collagen hoặc tương đương
 Diện tích nằm trong khoảng 30-50 cm2
 Tan hoàn toàn sau 21 ngày
 Đạt tối thiểu chứng nhận: CE hoặc FDA</t>
  </si>
  <si>
    <t>Chất liệu nhựa PVC 
Chiểu dài ≤  200 cm
Có sẵn 2 đầu nối tiêu chuẩn với máy và vòi hút.
Chịu được áp suất âm: ≤ -70kpa
Đã tiệt trùng</t>
  </si>
  <si>
    <t>Phù hợp với kênh làm việc tối thiểu 2,8mm
Chiều dài làm việc ≥ 1600mm
Chiều dài phần đầu cuối: &lt; 5mm 
Chiều dài dao cắt: nằm trong khoảng 20-30mm
Tương thích với dây dẫn hướng 0,035 inch
Có 3 kênh riêng biệt: cho dao, cho dây dẫn và cho kênh bơm cản quang.
Đạt tối thiểu chứng nhận: CE hoặc FDA</t>
  </si>
  <si>
    <t>Phù hợp với kênh làm việc 2,8mm
Chiều dài làm việc ≥ 1600mm
Chiều dài phần đầu cuối: ≥ 5mm
Chiều dài dao cắt: nằm trong khoảng 20-30mm
Tương thích với dây dẫn hướng 0,035 inch
Dao có 3 kênh riêng biệt: cho dao, cho dây dẫn và cho kênh bơm cản quang.
Đạt tối thiểu chứng nhận: CE hoặc FDA</t>
  </si>
  <si>
    <t>Dao cắt cơ vòng dạng xoay, có hỗ trợ ống thông dò
Chiều dài dây cắt nằm trong khoảng 20-30mm,
Đường kính ngoài có nhiều cỡ và nằm trong khoảng 3,5-5,0Fr
Chiều dài ống thông ≥ 1600mm
Tương thích dây dẫn hướng 0,018 inch hoặc 0,035 inch. 
Đạt tối thiểu chứng nhận: CE hoặc FDA</t>
  </si>
  <si>
    <t>Dao kim có ba kênh riêng biệt: kênh dành cho dây dẫn, kim tiêm và lưỡi dao
Đầu kim thiết kế góc xiên
Đường kính cán nằm trong khoảng: 5-7Fr
Chiều dài ống thông catheter ≥ 1600mm
Tương thích dây dẫn hướng 0,035 inch. 
Đạt tối thiểu chứng nhận: CE hoặc FDA</t>
  </si>
  <si>
    <t>Rọ lấy sỏi có kênh đi dây dẫn hướng, 
Phù hợp với kênh làm việc: 2,8mm hoặc 3,5mm hoặc 3,7mm
Tương thích với dây dẫn hướng 0.035 inch
Tích hợp được với dụng cụ phá sỏi cơ học. 
Đường kính độ mở rọ nằm trong khoảng: 15-30mm
Có kênh bơm rửa để bơm cản quang,
Đạt tối thiểu chứng nhận: CE hoặc FDA</t>
  </si>
  <si>
    <t>Rọ lấy sỏi có kênh đi dây dẫn hướng, 
Phù hợp với kênh làm việc: 2,8mm hoặc 3,5mm hoặc 3,7mm
Tương thích với dây dẫn hướng 0.035 inch
Đường kính độ mở rọ nằm trong khoảng: 15-30mm
Chiều dài làm việc: ≥ 1800mm
Có kênh bơm rửa để bơm cản quang, có đánh dấu trên thân dụng cụ.
Dây rọ được phủ silicon.
Đạt tối thiểu chứng nhận: CE hoặc FDA</t>
  </si>
  <si>
    <t>Bóng kéo sỏi, có 3 kênh (kênh dây dẫn hướng, kênh bơm bóng và kênh bơm dung dịch cản quang), có điểm đánh dấu cản quang.
Đường kính bóng khi bơm có thể lựa chọn cỡ nằm trong khoảng: 8-20mm,
Vị trí ra thuốc cản quang: có thể lựa chọn ra phía trên hoặc phía dưới bóng
Phù hợp với kênh làm việc: 2,8mm hoặc 3,2mm 
Tương thích dây dẫn hướng 0,035 inch
Chiều dài làm việc: ≥ 1800mm.
Đường kính đầu cuối nằm trong khoảng: 5-6 Fr.
Có đánh dấu ở cuối dụng cụ, có phần kết nối với ống soi.
Đạt tối thiểu chứng nhận: CE hoặc FDA</t>
  </si>
  <si>
    <t>Bóng nong hỗ trợ nhiều điểm đánh dấu cản quang. 
Có tối thiểu 3 đường kính bơm bóng tương ứng với các áp suất bơm khác nhau trong quá trình giãn nở. 
Đường kính bóng có các kích cỡ nằm trong khoảng từ 5mm-10mm
Chiều dài bóng nằm trong khoảng: 50-65mm; 
Phù hợp kênh làm việc: 2,8mm hoặc 3.2mm; 
Chiều dài làm việc ≥1800mm; 
Tương thích với dây dẫn hướng 0,035 inch.
Đạt tối thiểu chứng nhận: CE hoặc FDA</t>
  </si>
  <si>
    <t>Bóng nong hỗ trợ nhiều điểm đánh dấu cản quang. 
Có tối thiểu 3 đường kính bơm bóng tương ứng với các áp suất bơm khác nhau trong quá trình giãn nở. 
Đường kính bóng có các kích cỡ nằm trong khoảng từ 10mm-17mm
Chiều dài bóng nằm trong khoảng: 50-65mm; 
Phù hợp kênh làm việc: 2,8mm hoặc 3.2mm; 
Chiều dài làm việc ≥1800mm; 
Tương thích với dây dẫn hướng 0,035 inch.
Đạt tối thiểu chứng nhận: CE hoặc FDA</t>
  </si>
  <si>
    <t>Bộ đo áp lực hỗ trợ kiểm soát bơm bóng
Dụng cụ bơm/xả khí cho bóng nong   
Dung tích xilanh ≥20 ml,
Áp suất bơm lớn nhất ≥ 15atm
Có chức năng khóa bơm khi đạt áp suất cho phép.
Có tích hợp áp kế
Đạt tối thiểu chứng nhận: CE hoặc FDA</t>
  </si>
  <si>
    <t>Bóng nong hỗ trợ 2 điểm đánh dấu cản quang. 
Có tối thiểu 3 đường kính bơm bóng tương ứng với các áp suất bơm khác nhau trong quá trình giãn nở. 
Đường kính bóng có các kích cỡ nằm trong khoảng: 4-10mm; 
Chiều dài bóng: ≤ 40mm; 
Phù hợp kênh làm việc: 3,2mm; 
Đường kính ống thông catheter: ≥ 5,5Fr; 
Chiều dài làm việc ≥1800mm
Tương thích với dây dẫn hướng 0,035 inch.
Đạt tối thiểu chứng nhận: CE hoặc FDA</t>
  </si>
  <si>
    <t>Bộ đo áp lực hỗ trợ kiểm soát bơm bóng
Dụng cụ bơm/xả khí và áp suất cho bóng nong   
Dung tích xilanh ≥20 ml,
Áp suất bơm lớn nhất ≥ 15atm
Có chức năng khóa bơm khi đạt áp suất cho phép.
Có tích hợp áp kế
Đạt tối thiểu chứng nhận: CE hoặc FDA</t>
  </si>
  <si>
    <t>Dùng để nong hẹp đường mật, tụy.
Có điểm đánh dấu cản quang
Kích thước thân các cỡ nằm trong khoảng: 6-12Fr
Chiều dài làm việc ≥ 1900mm. 
Tương thích dây dẫn 0,035inch
Đạt tối thiểu chứng nhận: CE hoặc FDA</t>
  </si>
  <si>
    <t>Đầu dây dẫn thiết kế dạng xoắn, có các điểm dánh dấu giúp theo dõi chiều dài dây dẫn khi nội soi.
Có đánh dấu cản quang
Đầu típ dạng thẳng
Đầu dây dẫn được bao phủ một lớp vật liệu tạo độ trơn để điều hướng và dẫn đường
Đầu típ được phủ lớp vật liệu ưa nước, chiều dài ≥ 5cm
Chiều dài dây dẫn ≥ 450cm
Đạt tối thiểu chứng nhận: CE hoặc FDA</t>
  </si>
  <si>
    <t>Đầu dây dẫn thiết kế dạng xoắn, có các điểm dánh dấu giúp theo dõi chiều dài dây dẫn khi nội soi.
Có đánh dấu cản quang
Đầu típ dạng cong
Đầu dây dẫn được bao phủ một lớp vật liệu tạo độ trơn để điều hướng và dẫn đường
Đầu típ được phủ lớp vật liệu ưa nước, chiều dài ≥ 5cm
Chiều dài dây dẫn ≥ 450cm
Đạt tối thiểu chứng nhận: CE hoặc FDA</t>
  </si>
  <si>
    <t>Dùng để đặt stent đường mật
Thiết kế có vị trí cản quang
Đường kính Catheter có tối thiểu các cỡ: 5 và 5,5fr. 
Chiều dài làm việc ≥ 190cm
Tương thích dây dẫn 0,035 inch và kênh nội soi 4.2mm.
Đạt tối thiểu chứng nhận: CE hoặc FDA</t>
  </si>
  <si>
    <t>Dây bằng chất liệu Nitinol hoặc Platinol 
Có đẩy đủ các loại: Không có cover, có cover một phần và có cover toàn phần
Đường kính stent có tối thiểu các cỡ: 8mm và 10mm
Chiều dài có tối thiểu các kích thước: 40, 60, 80 và 100 mm
Tương thích với dây dẫn hướng 0,035 inch
Đạt tối thiểu chứng nhận: CE hoặc FDA</t>
  </si>
  <si>
    <t>Kênh làm việc tối thiểu: 2,2mm hoặc 2,8mm
Chiều dài làm việc: ≥ 1900mm
Đường kính đầu tip có các cỡ : 2,5 Fr; 3,5Fr, 4 Fr, 4,5 Fr hoặc 6 Fr
Tương thích dây dẫn hướng: 0.025'' hoặc 0.035'' 
Có nhiều hình dagj đầu tip khác nha
Đạt tối thiểu chứng nhận: CE hoặc FDA</t>
  </si>
  <si>
    <t>Chiều dài ≥ 200cm, 
Đường kính 5Fr, 
Tương thích dây dẫn hướng 0.035'' 
Bao gồm một ống chuyển mũi và một ống dẫn lưu ống nối
Đạt tối thiểu chứng nhận: CE hoặc FDA</t>
  </si>
  <si>
    <t>Vật liệu bằng nhựa PE mềm
Chiều dài ≥ 250cm 
Kích cỡ 5Fr-7Fr,  
Tương thích với dây dẫn 0.025 inch
Đạt tối thiểu chứng nhận: CE hoặc FDA</t>
  </si>
  <si>
    <t>Dụng cụ lấy dị vật loại 5 chấu dùng để lấy bệnh phẩm hoặc polyp
Phù hợp kênh dụng cụ đường kính 2,8mm, 
Chiều dài  ≥ 1600mm.
Độ mở: khoảng 20mm (±5%)
Đạt tối thiểu chứng nhận: CE hoặc FDA</t>
  </si>
  <si>
    <t>Rọ tán sỏi, đường kính của rọ 30mm (±5%) , tương thích với kênh dụng cụ 4.2mm
Kết hợp với vỏ sắt và vở nhựa
Đạt tối thiểu chứng nhận: CE hoặc FDA</t>
  </si>
  <si>
    <t>Vỏ nhựa cho rọ tán sỏi, có thể bơm chất cản quang, tương thích được với tay cầm của bộ tán sỏi cấp cứu
Tương thích với dây rọ
Đạt tối thiểu chứng nhận: CE hoặc FDA</t>
  </si>
  <si>
    <t>Hỗ trợ nong trong quá trình thao tác, có thể bơm chất cản quang.
Tương thích với dây rọ
Đạt tối thiểu chứng nhận: CE hoặc FDA</t>
  </si>
  <si>
    <t>Có thể xoay rọ để bắt sỏi, bánh cóc giúp giữ lực kéo trong quá trình tán sỏi. 
Có thể dùng nhiều lần.
Đạt tối thiểu chứng nhận: CE hoặc FDA</t>
  </si>
  <si>
    <t>Kìm sinh thiết ngàm tròn, có lỗ ở giữa
Chiều dài làm việc ≥ 1500mm
Đường kính: khoảng 2,4mm (±5%)
Tương thích với với kênh dụng cụ 2,8mm hoặc lớn hơn
Đạt tối thiểu chứng nhận: CE hoặc FDA</t>
  </si>
  <si>
    <t>Kìm sinh thiết ngàm tròn, có lỗ bên, 
Chiều dài làm việc ≥ 1500mm, 
Tương thích với kênh dụng cụ 2.0mm
Độ mở ngàm: khoảng 5.0mm (±5%)
Có sự khác biệt độ cứng giữa phần đầu và thân kìm giúp bảo vệ ống soi, sử dụng nhiều lần.
Đạt tối thiểu chứng nhận: CE hoặc FDA</t>
  </si>
  <si>
    <t>Kìm sinh thiết ngàm hình oval, có lỗ bên kèm kim, chiều dài ≥ 1500mm, 
Tương thích với kênh dụng cụ 2.8mm, 
Có sự khác biệt độ cứng giữa phần đầu và thân kìm giúp bảo vệ ống soi, sử dụng nhiều lần.
Đạt tối thiểu chứng nhận: CE hoặc FDA</t>
  </si>
  <si>
    <t>Kìm sinh thiết ngàm hình oval, có lỗ bên kèm kim, chiều dài ≥ 1500mm, 
Tương thích với kênh dụng cụ 2.8mm, 
Độ mở ngàm: ≤ 7,4mm
Có sự khác biệt độ cứng giữa phần đầu và thân kìm giúp bảo vệ ống soi, sử dụng nhiều lần.
Đạt tối thiểu chứng nhận: CE hoặc FDA</t>
  </si>
  <si>
    <t>Kìm sinh thiết ngàm tròn, có lỗ bên, chiều dài ≥1600mm, 
Tương thích với kênh dụng 2.8mm, 
Độ mở ngàm: khoảng ≥4,8mm
Có sự khác biệt độ cứng giữa phần đầu và thân kìm giúp bảo vệ ống soi, sử dụng nhiều lần.
Đạt tối thiểu chứng nhận: CE hoặc FDA</t>
  </si>
  <si>
    <t>Kìm sinh thiết ngàm tròn, có lỗ bên, chiều dài 2300mm, 
Tương thích với kênh dụng 2.8mm, 
Độ mở ngàm: khoảng 4.8mm
Có sự khác biệt độ cứng giữa phần đầu và thân kìm giúp bảo vệ ống soi, sử dụng nhiều lần.
Đạt tối thiểu chứng nhận: CE hoặc FDA</t>
  </si>
  <si>
    <t>Thiết kế có nhiều loại: 
   - Ngàm hình tròn hoặc oval
   - Có kim và không kim định vị
Tương thích với kênh làm việc 2.8mm hoặc lớn hơn 
Chiều dài làm việc ≥ 210cm, 
Đường kính làm việc: 2,0mm
Tương thích với kênh làm việc 2.8mm hoặc lớn hơn
Đạt tối thiểu chứng nhận: CE hoặc FDA</t>
  </si>
  <si>
    <t>Sử dụng can thiệp trong nội soi ống mềm
Thiết kế có nhiều loại:
   - Ngàm hình răng cá sấu hoặc oval
   - Có kim và không kim định vị
Chiều dài làm việc nằm trong khoảng ≥ 210cm. 
Đường kính làm việc ≥ 1,8mm; 
tương thích với kênh ống soi 2.8mm hoặc lớn hơn.
Đạt tối thiểu chứng nhận: CE hoặc FDA</t>
  </si>
  <si>
    <t>Chất liệu: Nitinol hoặc Platinol 
Đường kính thân stent ≥ 18mm
Có nhiều độ dài khác nhau trong đó: chiều dài ngắn nhất ≤ 85mm; chiều dài lớn nhất ≥ 120mm
Stent có điểm cản quang
Có van chống chào ngược
Đạt tối thiểu chứng nhận: CE hoặc FDA</t>
  </si>
  <si>
    <t>Dụng cụ điều khiển clip kẹp cầm máu dùng trong nội soi ống mềm
Tương thích với kênh ống soi 2.8mm hoặc lớn hơn
Chiều dài: ≥1950mm + 2300mm
Thân cán làm bằng chất liệu thép không gỉ . Chức năng thu nạp clip dễ dàng thuận tiện thao tác
Tay cầm bằng nhựa y tế có thế hấp sấy nhiệt độ thấp
Đạt tối thiểu chứng nhận: CE hoặc FDA</t>
  </si>
  <si>
    <t>Sử dụng can thiệp trong nội soi ống mềm
Dùng trong cầm máu dạ dày và đại tràng. 
Có thể xoay được 360 độ, đóng mở nhiều lần, tay cầm lắp sẵn. 
Đường kính ngoài của ống khoảng 2,6mm; tương thích với kênh ống soi 2,8mm hoặc lớn hơn
Độ mở ≥14mm, góc hàm: 90 - 135 độ
Chiều dài:  ≥ 1900mm.
Đạt tối thiểu chứng nhận: CE hoặc FDA</t>
  </si>
  <si>
    <t>Sử dụng can thiệp trong nội soi ống mềm
Dùng trong cầm máu dạ dày và đại tràng. 
Có thể xoay được 360 độ, đóng mở nhiều lần, tay cầm lắp sẵn. 
Đường kính ngoài của ống khoảng 2,6mm; tương thích với kênh ống soi 2,8mm hoặc lớn hơn
Độ mở khoảng ≥14mm, góc hàm: 90 - 135 độ
Chiều dài:  ≥ 2300mm.
Đạt tối thiểu chứng nhận: CE hoặc FDA</t>
  </si>
  <si>
    <t>Tay cầm bằng nhựa ABS hoặc tương đương
Clip cầm máu dùng một lần có xoay 1 chiều
Độ mở 11mm, góc hàm  ≥ 130 độ; 
Chiều dài các cỡ ≥ 1900mm.
Đường kính ngoài của ống khoảng 2.6mm; tương thích với kênh ống soi 2.8mm hoặc lớn hơn
Đóng mở được nhiều lần. 
Đạt tối thiểu chứng nhận: CE hoặc FDA</t>
  </si>
  <si>
    <t>Tay cầm bằng nhựa ABS hoặc tương đương
Clip cầm máu dùng một lần có xoay 1 chiều
Độ mở 11mm, góc hàm  ≥ 130 độ; 
Chiều dài các cỡ ≥ 2300mm.
Đường kính ngoài của ống khoảng 2.6mm; tương thích với kênh ống soi 2.8mm hoặc lớn hơn
Đóng mở được nhiều lần. 
Đạt tối thiểu chứng nhận: CE hoặc FDA</t>
  </si>
  <si>
    <t>Đường kính kim 16G
Đường kính ngoài 1,7mm
Chiều dài kim khoảng 133mm
Đạt tối thiểu chứng nhận: CE hoặc FDA</t>
  </si>
  <si>
    <t>Cấu tạo gồm 3 bộ phận: 
  + Kim dẫn đường
  + Kim sinh thiết
  + Khóa an toàn
Có nhiều kích cỡ: 
   - Độ dài nằm trong khoảng 120-160mm
   - Đuờng kính nằm trong khoảng 16-18G
Có nấc để chia lấy dung tích mẫu khác nhau
Đạt tối thiểu chứng nhận: CE hoặc FDA</t>
  </si>
  <si>
    <t>- Đường kính kim 21G
- Đường kính ngoài 1,7mm
- Chiều dài kim 80mm, 150mm, 200mm
- Kim với đầu típ được đóng kín hình tháp 3 hoặc 6 lỗ ở bên trong tạo khoảng trống 120°
- Ống nối dài thêm với đầu nối khóa vặn xoáy Luer lock cho kết nối xy lanh.
Đạt tối thiểu chứng nhận: CE hoặc FDA</t>
  </si>
  <si>
    <t>Kim đốt sóng cao tần đầu lạnh, đơn cực, dùng trong điều trị u gan
Bao gồm: Kim đốt và dây dẫn dẫn nước làm mát
Chiều dài kim đốt ≥ 15cm
Đường kính kim khoảng 17G
Đầu phát năng lượng đường kính
Đạt tối thiểu chứng nhận: CE hoặc FDA</t>
  </si>
  <si>
    <t>Cấu tạo bao gồm: Kim đốt và dây dẫn dẫn nước làm mát
Có nhiều kích cỡ khác nhau
Chiều dài kim nằm trong khoảng 15-30cm
Đạt tối thiểu chứng nhận: CE hoặc FDA</t>
  </si>
  <si>
    <t>Chất liệu: Nitinol hoặc Platinol 
Có điểm đánh dấu cản quang
Đường kính stent: 8 hoặc 10mm
Chiều dài các cỡ trong đó: Chiều dài ngắn nhất ≤ 40mm;  chiều dài lớn nhất ≥ 120mm
Đạt tối thiểu chứng nhận: CE hoặc FDA</t>
  </si>
  <si>
    <t>Chổi rửa dài kênh nội soi dùng 1 lần, 
Chiều dài làm việc ≥ 1600mm,
Đạt tối thiểu chứng nhận: CE hoặc FDA</t>
  </si>
  <si>
    <t>Quả lọc trao đổi huyết tương (Plasma exchange)
Chất liệu màng lọc: Polypropylene hoặc Polyethylene
Diện tích màng ≥ 0,3m2
Đường kính trong của sợi lọc ≥ 300 µm
Thể tích mồi:  ≤ 60 ml
Đóng gói có dây dẫn đi kèm
Đạt tối thiểu các chứng nhận: CE hoặc FDA</t>
  </si>
  <si>
    <t>Kim chọc hút mủ ổ áp xe gan</t>
  </si>
  <si>
    <t>Cáp điện cực trung tính VIO, ICC, ACC, T-Series,
Tương thích với máy đang có tại viện</t>
  </si>
  <si>
    <t>Cáp nội soi đơn cực dài khoảng 4,5 m, 
ổ cắm 3 chân, ổ cắm ø 3 mm, 
Tương thích với máy đang có tại viện</t>
  </si>
  <si>
    <t>Tấm điện cực trung tính dùng nhiều lần</t>
  </si>
  <si>
    <t xml:space="preserve">Điện cực trung tính silicone
Dùng được nhiều lần
Kề mặt tiếp xúc ≥ 500 cm² </t>
  </si>
  <si>
    <t>Bóng đèn tương thích máy nội soi Olympus</t>
  </si>
  <si>
    <t>Bóng đèn xenon tương thích máy nội soi Fujifilm</t>
  </si>
  <si>
    <t>Bóng đèn Xenon công suất 300W, 
Tương thích máy nội soi có tại bệnh viện</t>
  </si>
  <si>
    <t>Bóng đèn, công suất 150W. 
Tương thích máy nội soi có tại bệnh viện</t>
  </si>
  <si>
    <t>Chổi rửa kênh lỗ van</t>
  </si>
  <si>
    <t>Chổi rửa kênh lỗ van tương thích với ống nội soi 
sử dụng nhiều lần</t>
  </si>
  <si>
    <t>Bình nước rửa đầu đèn máy tương thích máy nội soi Fujifilm</t>
  </si>
  <si>
    <t>Bình nước rửa đầu đèn máy tương thích máy nội soi Olympus</t>
  </si>
  <si>
    <t>Dây dẫn khí argon tương thích máy cát Erber VIO</t>
  </si>
  <si>
    <t>Dây dẫn khí Argon
Dài khoảng: 2,5m</t>
  </si>
  <si>
    <t>Van khí nước sử dụng nhiều lần</t>
  </si>
  <si>
    <t xml:space="preserve">Bao gồm một van bơm khí nước và một van hút </t>
  </si>
  <si>
    <t>Có chiều dài 25cm-50cm.
Đường kính ngoài của ống khoảng 19.5mm (±5%), đường kính trong khoảng 16.7mm (±5%)
Đạt tối thiểu tiêu chuẩn: CE hoặc FDA</t>
  </si>
  <si>
    <t>Bình nước tương thích với hệ thống nội soi đang có tại bệnh viện</t>
  </si>
  <si>
    <t xml:space="preserve"> Bình nước thể tích 2000mL tương thích hệ thống nội soi đang có tại bệnh viện</t>
  </si>
  <si>
    <t>Van sinh thiết tương thích với ống nội soi đang có tại bệnh viện
Có thể sử dụng nhiều lần</t>
  </si>
  <si>
    <t>Chất liệu vải cotton, vải không dệt, vải có lỗ thoáng khí. 
Có khóa cố định dạng dán
Có nẹp hợp kim nhôm hoặc tương đương thiết kế định hình áo nẹp chạy dọc 2 bên ở phía sau và phía trước
Nẹp bao phủ từ cột sống ngực xuống cột sống thắt lưng.
Gồm tối thiểu các cỡ S,M,L,XL.  
Đạt tiêu chuẩn ISO 13485 hoặc tương đương.</t>
  </si>
  <si>
    <t>Chất liệu vải cotton, vải không dệt, vải có lỗ thoáng khí. 
Có khóa cố định dạng dán
Có nẹp hợp kim nhôm hoặc tương đương thiết kế định hình áo nẹp chạy dọc 2 bên ở phía sau và phía trước
Nẹp bao phủ từ cột sống ngực 
Gồm tối thiểu các cỡ S,M,L,XL.  
Đạt tiêu chuẩn ISO 13485 hoặc tương đương.</t>
  </si>
  <si>
    <t>Được sử dụng dẫn lưu đường mật xuống tá tràng
Thiết kế thẳng hoặc cong đuôi lợn
Đường kính nằm trong khoảng: 5Fr-10Fr
Chiều dài stent có các cỡ trong đó chiều dài ngắn nhất ≤ 5cm và chiều dài lớn nhất ≥ 10cm
Đạt tối thiểu chứng nhận: CE hoặc FDA</t>
  </si>
  <si>
    <t>Được sử dụng dẫn lưu đường mật xuống tá tràng
Thiết kế thẳng hoặc cong đuôi lợn
Đường kính nằm trong khoảng: 5Fr-10Fr
Chiều dài stent có các cỡ trong đó chiều dài ngắn nhất ≤ 8cm và chiều dài lớn nhất ≥ 13cm
Đạt tối thiểu chứng nhận: CE hoặc FDA</t>
  </si>
  <si>
    <t>Kim chọc dịch đường kính 18G hoặc 22G. 
Độ dài ≥ 150mm. 
Thân kim có vạch đánh dấu phân độ dài
Đạt tối thiểu chứng nhận: CE hoặc FDA</t>
  </si>
  <si>
    <t>Kim chọc dịch đường kính 18G hoặc 22G. 
Độ dài ≥ 140mm. 
Thân kim có vạch đánh dấu phân độ dài
Đạt tối thiểu chứng nhận: CE hoặc FDA</t>
  </si>
  <si>
    <t>Sử dụng can thiệp trong nội soi ống mềm
Thiết kế có nhiều loại
   - Ngàm hình răng cá sấu hoặc oval
   - Có kim định vị
Chiều dài làm việc nằm trong khoảng ≥ 160cm. 
Đường kính làm việc ≥ 1,8mm; tương thích với kênh ống soi 2,0mm hoặc lớn hơn.
Đạt tối thiểu chứng nhận: CE hoặc FDA</t>
  </si>
  <si>
    <t>Sử dụng can thiệp trong nội soi ống mềm
Thiết kế có nhiều loại
   - Ngàm hình răng cá sấu hoặc oval
   - Không kim định vị
Chiều dài làm việc nằm trong khoảng ≥ 160cm. 
Đường kính làm việc ≥ 1,8mm; tương thích với kênh ống soi 2,0mm hoặc lớn hơn.
Đạt tối thiểu chứng nhận: CE hoặc FDA</t>
  </si>
  <si>
    <t>Thiết kế có nhiều loại: 
   - Ngàm hình tròn hoặc oval
   - Có kim định vị
Chiều dài làm việc ≥ 160cm, 
Tương thích với kênh làm việc 2.0mm hoặc lớn hơn
Đạt tối thiểu chứng nhận: CE hoặc FDA</t>
  </si>
  <si>
    <t>Thiết kế có nhiều loại: 
   - Ngàm hình tròn hoặc oval
   - Không kim định vị
Chiều dài làm việc ≥ 160cm, 
Tương thích với kênh làm việc 2.0mm hoặc lớn hơn
Đạt tối thiểu chứng nhận: CE hoặc FDA</t>
  </si>
  <si>
    <t>Cap thu dạ dày 
Đường kính ≥ 15mm
Chiều dài làm việc khoảng 7,0mm (±5%)
Đạt tối thiểu tiêu chuẩn: CE hoặc FDA</t>
  </si>
  <si>
    <t>Cap thu đại tràng 
Đường kính ≥ 15mm
Chiều dài làm việc khoảng 7,0mm (±5%)
Đạt tối thiểu tiêu chuẩn: CE hoặc FDA</t>
  </si>
  <si>
    <t>Kẹp cầm máu dùng cho nội soi dạ dày , đại tràng . 
Tương thích với kênh ống soi 2.8mm hoặc lớn hơn
Độ mở ngàm khoảng: 8-11,5mm, góc hàm khoảng 135 độ
Tương thích với cán kẹp clip dùng nhiều lần
Đạt tối thiểu chứng nhận: CE hoặc FDA</t>
  </si>
  <si>
    <t>Kẹp cầm máu dùng cho nội soi dạ dày , đại tràng . 
Tương thích với kênh ống soi 2.8mm hoặc lớn hơn
Độ mở ngàm khoảng: 8-11,5mm, góc hàm khoảng 135 độ
Đường kính clip: khoảng 1,4mm (±5%)
Tương thích với cán kẹp clip dùng nhiều lần
Đạt tối thiểu chứng nhận: CE hoặc FDA</t>
  </si>
  <si>
    <t>Bình nước thể tích 2000mL
Dây nối chất liệu bằng cao su
Tương thích máy nội soi có tại bệnh viện</t>
  </si>
  <si>
    <t>Băng đo huyết áp cho máy theo dõi  tương thích máy theo dõi có tại bệnh viện</t>
  </si>
  <si>
    <t>Phin lọc khuẩn dùng cho máy đo CNHH KoKo</t>
  </si>
  <si>
    <t>Stent khí phế quản dạng đồng hồ cát</t>
  </si>
  <si>
    <t>Snare điện (cắt u) - khí quản
Chiều dài làm việc: ≥ 150cm
Phừ hợp với kênh làm việc: 2,0mm</t>
  </si>
  <si>
    <t>Gel dán điện cực điện não
Trọng lượng: ≥ 220g
Đạt tối thiểu chứng nhận: CE hoặc FDA</t>
  </si>
  <si>
    <t>Stent khí phế quản hình đồng hồ cát: 
Có tối thiểu các cỡ: 12, 14, 15, 16, 18
+ Đường kính: 12mm - 10mm -12mm
+ Đường kính: 14mm - 12mm -14mm
+ Đường kính: 15mm - 13mm -15mm
+ Đường kính: 16mm - 14mm -16mm
+ Đường kính: 14mm - 12mm -14mm
+ Đường kính: 16mm - 14mm -16mm
+ Đường kính: 18mm - 16mm -18mm
Độ dày thành stent khoảng: 1,5mm (±5%)
Có gai chống dịch chuyển: ngăn chặn sự di chuyển của stent. 
Các gai có chứa vàng và bari sulfat để theo dõi tốt dưới nội soi
 Đường kính của đầu xa và đầu gần tương ứng với kích thước của khí quản bình thường, phần trung tâm hẹp hơn
Stent chắn bức xạ tốt
Được đóng gói túi tiệt khuẩn</t>
  </si>
  <si>
    <t>Mô tơ bơm dòng có chuôi cầm máy thận nhân tạo 4008</t>
  </si>
  <si>
    <t>Mô tơ bơm dòng có chuôi cầm máy thận nhân tạo 5008</t>
  </si>
  <si>
    <t>Có ống hút dịch trên bóng, có van 1 chiều
Mắt murphy đầu cong.
Chiều dài: ≥300mm
Có vạch đánh dấu tròn trên bóng hỗ trợ cho vị trí ống.
Có tối thiểu các cỡ đường kính trong: 6.5mm, 7.0mm; 7.5mm; 8.0mm; 
Dây bơm bóng đánh dấu màu phân biệt
Đạt tối thiểu chứng nhận: CE hoặc FDA</t>
  </si>
  <si>
    <t>Cụm đầu bơm chất lỏng dùng cho máy chạy thận nhân tạo Surdial</t>
  </si>
  <si>
    <t>Cụm đầu bơm chất lỏng dùng cho máy chạy thận nhân tạo Surdial 55 Plus</t>
  </si>
  <si>
    <t>Hệ thống khóa tự động ngăn thay đổi thể tích ngẫu nhiên, thuận tiện trong quá trình làm việc với dải từ 10-100 µL
- Có thể hấp tiệt trùng
- Độ chính xác: ±3.0 đến ±0.8%</t>
  </si>
  <si>
    <t>Hệ thống khóa tự động ngăn thay đổi thể tích ngẫu nhiên, thuận tiện trong quá trình làm việc với dải từ 10-200 µL
- Có thể hấp tiệt trùng
- Độ chính xác: ±3.0 đến ±0.8%</t>
  </si>
  <si>
    <t>Chất liệu thân PC (Polycarbonate),  không chứa Pyrogenic, chất độc hại
1 đầu kết nối dương, 2 đầu kết nối âm, khóa xoay 360 độ 
Có cổng tiêm không kim 
Tiệt trùng bằng EO 
Đạt tối thiểu chứng nhận: CE hoặc FDA</t>
  </si>
  <si>
    <t>Thành phần Trisodium Citrate, Citric acid và nước, 
Tỷ lệ: 46.7% Natri Citrat hòa trong nước
Dung tích: ≥ 5ml</t>
  </si>
  <si>
    <t>- Dây bơm thuốc áp lực, có vật liệu làm bằng PVC hoặc tương đương. 
- Có đầu khóa xoay kín, an toàn. Đường kính trong ≥1.5mm. 
- Chịu áp lực ≥ 500 PSI.
-  Chiều dài ≤ 30 cm.
- Đạt tối thiểu chứng nhận: CE hoặc FDA</t>
  </si>
  <si>
    <t>Dây có đầu nối dùng trong can thiệp</t>
  </si>
  <si>
    <t>Chất liệu PVC hoặc tương đương 
Thể tích mồi: ≤ 2 ml 
Tốc độ ≥ 6 ml/m
Chịu được áp lực: ≥2 bar
Chiều dài  nằm trong khoảng: 20-40cm
Đường kính trong: ≤ 3.1 mm
Đường kính ngoài ≥ 4.0mm
Đạt tối thiểu chứng nhận: CE hoặc FDA</t>
  </si>
  <si>
    <t>Dây có đầu nối dùng trong hồi sức</t>
  </si>
  <si>
    <t>Chất liệu PVC hoặc tương đương 
Thể tích mồi: ≤ 10 ml 
Tốc độ ≥ 6 ml/m
Chịu được áp lực: ≥2 bar
Chiều dài  nằm trong khoảng: 120-150cm
Đường kính trong: ≤ 3.1 mm
Đường kính ngoài ≥ 4.0mm
Đạt tối thiểu chứng nhận: CE hoặc FDA</t>
  </si>
  <si>
    <t>Khử từ, không hoặc ít nhiễu ảnh tại vị trí dán phù hợp với máy cộng hưởng từ 3T
- Hình tròn hoặc chữ nhật
- Bề mặt tiếp xúc da: không hoặc ít thay đổi nhiệt độ trong khi chụp cộng hưởng từ
- Miếng dán: dính chặt ổn định, không làm ảnh hưởng da bệnh nhân</t>
  </si>
  <si>
    <t>Ống độ đục chuẩn 0.5 McFarland dùng để hiệu chuẩn máy đo độ đục chuẩn Nephelometer</t>
  </si>
  <si>
    <t>Chất liệu thân ống bằng nhựa PP (Polypropylene)
Kích thước: 16x100mm (±10%)
Có nắp, có nhãn để ghi tên bệnh nhân
Không có chất bôi trơn
Ống chịu được tốc độ quay ly tâm: ≥ 5000 RPM</t>
  </si>
  <si>
    <t>Chất liệu thân ống bằng nhựa PP (Polypropylene)
Kích thước: 16x100mm (±10%)
Có nắp, có nhãn để ghi tên bệnh nhân
Không có chất bôi trơn</t>
  </si>
  <si>
    <t>Lọ nhựa PS trắng trong, có nhãn, nắp vặn chặt, dung tích 50ml.
Chất liệu: nhựa y tế trung tính, tinh khiết 100% không phản ứng với hóa chất, bệnh phẩm bên trong.
Tiệt trùng bằng tia Gamma.
Đạt Tiêu chuẩn GDP</t>
  </si>
  <si>
    <t>Giá đựng ống xét nghiệm
Để được kích thước 16x100 
Chất liệu bằng inox 50 vị trí sử dụng để đựng ống xét nghiệm nước tiểu</t>
  </si>
  <si>
    <t>Được sản xuất từ ​​thủy tinh soda-lime, đĩa tròn, phẳng, trong suốt có nắp đậy
Đường kính: 90mm (±5%)
Chiều cao: 15mm (±5%)</t>
  </si>
  <si>
    <t>Diện tích nuôi cấy 25cm2 
- Vật liệu: Polystyrene
- Kiểu chai: chữ nhật
- Kiểu nắp: Thông khí, vật liệu Polyethylene
- Xử lý bề mặt để tăng cường bám dính tế bào lên bề mặt chai
- Thể tích trung bình: 5 - 7,5mL
- Tiệt trùng bằng tia gamma</t>
  </si>
  <si>
    <t>Diện tích nuôi cấy 75cm2 
- Vật liệu: Polystyrene
- Kiểu chai: chữ nhật
- Kiểu nắp: Thông khí, vật liệu Polyethylene
- Xử lý bề mặt để tăng cường bám dính tế bào lên bề mặt chai
- Thể tích trung bình: 15 - 22.5 mL
- Tiệt trùng bằng tia gamma</t>
  </si>
  <si>
    <t>Chỉ không tiêu 2 kim đơn sợi 10/0
Chỉ màu đen, dài khoảng 25-30cm
2 kim tam giác dài khoảng: 5-6.5mm
Đạt tối thiểu chứng nhận: CE hoặc FDA</t>
  </si>
  <si>
    <t>Chất liệu: silicone
Thiết kế 1 đầu nút vuông góc với thân ống
Đường kính viền nút: 2mm
Chiều dài thân ống: 40mm
Đường kính thân ống: 0,64mm (±5%)
Đóng gói vô trùng</t>
  </si>
  <si>
    <t>Catheter mạch rốn 2 nòng chất liệu PUR:
 + Dài 20cm 
 +Cỡ 4Fr
Thể tích mồi dịch 2x0.26ml
Tốc độ truyền 11&amp;12ml/ phút
Đạt tối thiểu chứng nhận: CE hoặc FDA</t>
  </si>
  <si>
    <t xml:space="preserve">Cảm biến đo SpO2 loại dán dành cho trẻ em - trẻ sơ sinh.
 Loại sử dụng 01 lần.
 Dùng được cho bệnh nhân có trọng lượng ≤ 3 kg hoặc ≥ 40 kg. </t>
  </si>
  <si>
    <t>Chất liệu PolyHesiv hoặc tương đương
 Không có dây nối</t>
  </si>
  <si>
    <t xml:space="preserve"> Mặt nạ thanh quản để đặt ống nội khí quản có kênh dẫn tới dạ dày cho những trường hợp bệnh nhân bị trào ngược dạ dày.
 Đầu nối được mã hóa màu sắc tương ứng với các kích cỡ của ống nội khí quản.
 Có tối thiểu 5 cỡ: 
+ Cỡ 2.0: cỡ ống nội khí quản tối đa là 6.0                       
+ Cỡ 2.5: cỡ ống nội khí quản tối đa là 6.5
+ Cỡ 3.0: cỡ ống nội khí quản tối đa là 7.0
+ Cỡ 3.5: cỡ ống nội khí quản tối đa là 7.5
+ Cỡ 4.0: cỡ ống nội khí quản tối đa là 8.0</t>
  </si>
  <si>
    <t>Bình chứa:
  +Vật liệu: silicone hoặc tốt hơn
  +Dung tích có tổi thiểu loại 100ml
Ống dẫn lưu:
  + Lòng ống loại không chia rãnh 
  + Trên thân ống có tối thiểu loại: Ống có đục lỗ hoặc không đục lỗ
  + Hình dạng có tối thiểu các loại: tròn; dẹp
Có trocar đính kèm với nhiều cỡ khác nhau.</t>
  </si>
  <si>
    <t>Chỉ không tan đơn sợi chất liệu Polyamide số 9/0
Chiều dài sợi chỉ nằm trong khoảng 15-25cm
Chỉ màu đen
Kim bằng hợp kim không gỉ, chiều dài nằm trong khoảng: 3-5mm</t>
  </si>
  <si>
    <t>Chỉ không tan đơn sợi chất liệu Polyamide số 10/0
Chiều dài sợi chỉ nằm trong khoảng 15-25cm
Chỉ màu đen
Kim bằng hợp kim không gỉ, chiều dài nằm trong khoảng: 3-5mm</t>
  </si>
  <si>
    <t>Chỉ không tan đơn sợi chất liệu Polyamide số 11/0
Chiều dài sợi chỉ nằm trong khoảng 15-25cm
Chỉ màu đen
Kim bằng hợp kim không gỉ, chiều dài nằm trong khoảng: 3-5mm</t>
  </si>
  <si>
    <t>Chỉ tiêu đơn sợi số 0
Thời gian tiêu hoàn toàn nằm trong khoảng 180-300 ngày
Khả năng duy trìn bền kéo sau 28 ngày ≥ 50%
Chiều dài ≥ 90cm
Kim tròn 1/2 vòng tròn chiều dài nằm trong khoảng  40-45mm
Kim bằng hợp kim không gỉ
Đạt tối thiểu chứng nhận: CE hoặc FDA</t>
  </si>
  <si>
    <t>Kim cannula đầu tù dùng để tiêm Filler 
Cỡ kim 23G
Chiều dài kim nằm trong khoảng: 35-50cm
Đã tiệt trùng</t>
  </si>
  <si>
    <t>Giấy điện tim dùng cho máy điện tim Welch Allyn CP 150</t>
  </si>
  <si>
    <t>Dây có đầu nối phù hợp với nguồn đốt điện hệ thống nội soi.</t>
  </si>
  <si>
    <t xml:space="preserve">Sử dụng công nghệ màng lọc:
 Bao gồm:
   01 lọ dung dịch Bảo quản tế bào 
   01 màng lọc tế bào và dán các tế bào lên lam kính.
   01 lam kính bằng thủy tinh, tích điện dương
   01 chổi lấy mẫu tế bào cổ tử cung làm bằng nhựa PE
 Đạt tối thiểu các tiêu chuẩn: CE và FDA </t>
  </si>
  <si>
    <t xml:space="preserve">Túi đựng dịch dùng lần </t>
  </si>
  <si>
    <t>Chất liệu nhựa y tế PC 
Thể tích khoảng 2000 ml (± 5%), 
Có van một chiều chống trào.</t>
  </si>
  <si>
    <t>NHÓM 1: VẬT TƯ  Y TẾ DÙNG CHUNG</t>
  </si>
  <si>
    <t>NHÓM 2: VẬT TƯ DÙNG CHO Y HỌC HẠT NHÂN, UNG BƯỚU VÀ ĐƠN VỊ GEN</t>
  </si>
  <si>
    <t>NHÓM 3: VẬT TƯ HỒI SỨC TÍCH CỰC, CẤP CỨU, CHỐNG ĐỘC, ĐỘT QUỴ</t>
  </si>
  <si>
    <t>NHÓM 4: VẬT TƯ DÙNG CHUYÊN KHOA THẬN TIẾT NIỆU VÀ LỌC MÁU</t>
  </si>
  <si>
    <t>NHÓM 5: VẬT TƯ DÙNG CHO CHUYÊN KHOA ĐIỆN QUANG</t>
  </si>
  <si>
    <t>NHÓM 6: VẬT TƯ LABO XÉT NGHIỆM (HÓA SINH, VI SINH, GIẢI PHẪU BỆNH, HUYẾT HỌC)</t>
  </si>
  <si>
    <t>NHÓM 7: VẬT TƯ CHUYÊN KHOA MẮT</t>
  </si>
  <si>
    <t>NHÓM 8: VẬT TƯ CHUYÊN KHOA NHI</t>
  </si>
  <si>
    <t>NHÓM 9: VẬT TƯ DÙNG TRONG GÂY MÊ HỒI SỨC-PHẪU THUẬT THẨM MỸ</t>
  </si>
  <si>
    <t>NHÓM 10: VẬT TƯ DÙNG TIÊU HAO DÙNG TRONG PHẪU THUẬT TIM MẠCH (CHỈ, BÌNH HÚT ÁP LỰC ÂM, ĐÓNG DA …)</t>
  </si>
  <si>
    <t>NHÓM 11: VẬT TƯ DÙNG TRONG TIÊU HÓA</t>
  </si>
  <si>
    <t>NHÓM 12: VẬT TƯ TIÊU HAO DÙNG TRONG CHẤN THƯƠNG (NẸP, ÁO BÓ …)</t>
  </si>
  <si>
    <t>NHÓM 13: VẬT TƯ CHUYÊN KHOA KHÁC (HÔ HẤP, TAI MŨI HỌNG, RĂNG HÀM MẶT, THẦN KINH, PHỤC HỒI CHỨC NĂNG, DA LIỄU …)</t>
  </si>
  <si>
    <t>YÊU CẦU CẤU HÌNH, TÍNH NĂNG, THÔNG SỐ KỸ THUẬT</t>
  </si>
  <si>
    <t>Có tối thiểu các cỡ: 0,3ml; 0,5ml; 1ml.
Chiều dài kim: ≤ 8mm 
Kim vát 3 mặt, đường kính kim tối thiểu có các cỡ:  29G hoặc 30G hoặc 31G,
Thể tích dịch tồn dư ≤ 0,0035ml.
Xi lanh chất liệu bằng Polypropylene hoặc Polystyrene.
Pittong chất liệu bằng Polypropylene hoặc Polystyrene.
Đã tiệt trùng</t>
  </si>
  <si>
    <t xml:space="preserve"> Dây truyền dịch có bộ phận chỉnh giọt.
 Tốc độ điều chỉnh cho phép khoảng: ≤ 10 ~ ≥250ml/h 
Chiều dài dây ≥ 150cm.
 Đường kính trong dây ≤ 4 mm; đường kính ngoài ≤ 5 mm 
 Có màng lọc vi khuẩn tại cửa thông khí.
 Có màng lọc dịch, tự động ngăn bọt khí và ngắt khi hết dịch. 
Không cần mồi dịch
Chịu được áp lực ≥ 3 bar.
 Màng lọc có chức năng lọc vi khuẩn tại van thông khí.
 Đầu khóa vặn xoắn Luer Lock.
 Chất liệu PVC, sử dụng chất phụ gia DEHT an toàn
Đạt tối thiểu chứng nhận: CE hoặc FDA</t>
  </si>
  <si>
    <t>Chất liệu PVC không có chất phụ gia DEHP hoặc thay bằng DEHT an toàn
Có kẹp mũi loại điều chỉnh được
Có dây đeo đàn hồi
Kèm dây thở oxy chiều dài ≥ 180cm
Có nhiều cỡ: dùng cho người lớn và trẻ nhỏ
Đạt tối thiểu chứng nhận: CE hoặc FDA</t>
  </si>
  <si>
    <t>Mặt nạ thở oxy có túi
Có nhiều cỡ khác nhau
Chất liệu PVC y tế hoặc nhựa nguyên sinh
Có dây đeo đàn hồi
Kèm dây thở oxy chiều dài ≥ 180cm
Có nhiều cỡ: dùng cho người lớn và trẻ nhỏ
 Đạt tối thiểu chứng nhận: CE hoặc FDA</t>
  </si>
  <si>
    <t>Chất liệu nhựa PVC y tế hoặc nhựa nguyên sinh
Có nhiều cỡ khác nhau
Chiều dài dây ≥ 2m.
Có gọng thở qua đường mũi
Có nhiều cỡ: dùng cho người lớn và trẻ nhỏ
Đạt tối thiểu chứng nhận: CE hoặc FDA</t>
  </si>
  <si>
    <t>Chất liệu nhựa dẻo y tế ( hoặc nhựa PVC hoặc nhựa nguyên sinh)
Có dây đeo đàn hồi
Có cốc khí dung
Có nhiều cỡ: dùng cho người lớn và trẻ nhỏ
Đạt tối thiểu chứng nhận: CE hoặc FDA</t>
  </si>
  <si>
    <t>Phin lọc khuẩn, làm ấm, làm ẩm.
Có cổng lấy mẫu khí.
Thể tích khí lưu thông trong khoảng (Vt): ≤250 - ≥ 1500 ml 
Khoảng chết: ≤45 ml.
Trở kháng tại 30 lít/phút (30LPM): ≤  0,8 cmH2O
Hiệu quả lọc vi khuẩn, vi rút: ≥ 99,99%.</t>
  </si>
  <si>
    <t xml:space="preserve"> Có cổng luer xoay và nắp lọc tĩnh điện.
Trở kháng tại 30 lít/phút (30LPM): ≤ 60Pa
Khoảng chết: ≤ 25 ml 
Thể tích khí lưu thông trong khoảng (Vt): ≤250 - ≥ 1500 ml 
 Hiệu quả lọc vi khuẩn (BFE):  ≥  99,99%.</t>
  </si>
  <si>
    <t xml:space="preserve"> Đo được tối thiểu 4 loại máu: mao mạch, tĩnh mạch, động mạch, máu trẻ sơ sinh.
 Thời gian đo ≤ 5 giây.
 Lượng mẫu máu đo ≤ 0.6µL.
 Dải đo Glucose: khoảng từ 10 mg/dL (0,6mmol/L) tới 600 mg/dL (33mmol/L)
 Giới hạn hematocrite: Khoảng từ ≤ 20 tới ≥ 65%.
 Sử dụng men thử không bị ảnh hưởng bởi nồng độ Oxy trong máu, đường maltose.
 Độ chính xác đạt tiêu chuẩn ISO 15197:2013/EN ISO 15197:2015
 Đạt tối thiểu chứng nhận: CE hoặc FDA</t>
  </si>
  <si>
    <t>Buồng tiêm truyền: 
  - Chất liệu buồng bằng titan
  - Tương thích với cộng hưởng từ
  - Chiều cao ≤ 15 mm
  - Thể tích ≤ 0,8ml
  - Trọng lượng: &gt; 8g
Catheter: 
  - Chất liệu Silicon hoặc PU
  - Chiều dài ≥ 500mm
Đóng gói một bộ tối thiểu bao gồm:
  - 1 buồng tiêm truyền kèm catheter
  - Kim chọc dò 
  - Ống tiêm, 
  - Cây nong, 
  - Dây dẫn (guide wire),
  - 02 kim huber
Đạt tối thiểu chứng nhận: CE hoặc FDA</t>
  </si>
  <si>
    <t>Buồng tiêm truyền: 
  - Chất liệu buồng bằng titan
  - Tương thích với cộng hưởng từ
  - Chiều cao ≤ 15 mm
  - Thể tích ≤ 0,8ml
   - Trọng lượng: &gt; 8g
Catheter: 
  - Chất liệu Silicon hoặc PU
  - Chiều dài ≥ 500mm
Đóng gói một bộ tối thiểu bao gồm:
  - 1 buồng tiêm truyền kèm catheter
  - Kim chọc dò 
  - Ống tiêm, 
  - Cây nong, 
  - Dây dẫn (guide wire) có bi lăn,
  - 02 kim huber
Đạt tối thiểu chứng nhận: CE hoặc FDA</t>
  </si>
  <si>
    <t>Buồng tiêm truyền: 
  - Chất liệu khoang bằng titan
  - Vỏ ngoài bằng Silicon hoặc nhựa Polysulphone hoặc Epoxy hoặc Peek
  - Tương thích với cộng hưởng từ
  - Chiều cao ≤ 15 mm
  - Thể tích ≤ 0,8ml
  - Trọng lượng ≤ 8g
Catheter: 
  - Chất liệu Silicon hoặc PU
  - Chiều dài ≥ 500mm
Đóng gói một bộ tối thiểu bao gồm:
  - 1 buồng tiêm truyền kèm catheter
  - Kim chọc dò 
  - Ống tiêm, 
  - Cây nong, 
  - Dây dẫn (guide wire) có bi lăn,
  - 02 kim huber
Đạt tối thiểu chứng nhận: CE hoặc FDA</t>
  </si>
  <si>
    <t>Bơm truyền dịch được làm bằng vật liệu nhựa không Latex tự động bơm liên tục, chính xác và ổn định.
- Thể tích bơm chính: 120ml/300ml, hoạt động độc lập liên tục. 
- Tốc độ nền (basal): 1.0 ml/giờ và 3.0 ml/giờ
- Thể tích Bơm PCA: 1ml, 3ml với thời gian bolus: 30 phút/lần, 10 phút/lần. 
- Cổng bơm thuốc vào là loại van một chiều
- Lọc khí: Có 2 lọc khí 0,2 µm
Đóng gói bao gồm tối thiểu:
  - Bơm chính, 
  - Bơm PCA 
Đạt tối thiểu chứng nhận: CE hoặc FDA</t>
  </si>
  <si>
    <t>Chất liệu bóng chứa bên trong bình bằng Polyisoprenne hoặc tốt hơn, bình được làm bằng nhựa PVC 
 Áp suất gây rò ≥2 bar.
 Có các bình chứa dung tích tới ≥ 300 ml
 Sử dụng truyền liên tục tới ≥ 2 ngày. 
 Dây truyền có chiều dài ≥ 1.000mm
 Áp suất làm đầy bình tối đa ≤ 2,0 bar.
 Kích thước lỗ lọc khí: ≤ 0,2 µm.
Đạt tối thiểu chứng nhận: CE hoặc FDA</t>
  </si>
  <si>
    <t>Đầu côn lọc tiệt trùng, khớp với pipet có dải thể tích từ 100-1000 µL
Thành phần: nhựa PP (polypropylene) nguyên sinh
Sạch với NA, DNase, RNase, proteinase, heat, metal, chất ức chế PCR.
Kích thước: Dài ≥ 9.5 cm
Màng lọc bằng HDPE không có chất phụ gia cellulose đảm bảo ngăn ngừa lây nhiễm chéo</t>
  </si>
  <si>
    <t>Đầu côn lọc tiệt trùng, khớp với pipet có dải thể tích từ 1-10 µL
Thành phần: nhựa PP (polypropylene)
Sạch với NA, DNase, RNase, proteinase, heat, metal, chất ức chế PCR.
Kích thước: Dài ≥ 4.5 cm
Màng lọc bằng HDPE không có chất phụ gia cellulose đảm bảo ngăn ngừa lây nhiễm chéo</t>
  </si>
  <si>
    <t>Dải 4 ống 0,1ml và nắp
  - Chất liệu thân ống: nhựa PP (polypropylene) nguyên sinh
  - Chứng nhận DNase, RNase free và và không chứa chất ức chế PCR</t>
  </si>
  <si>
    <t xml:space="preserve">Hộp giữ lọ hình trụ có đáy hình chữ V chứa hạt vi cầu phóng xạ. 
Có khả năng tái sử dụng sau hơn 10 chu kỳ bán rã </t>
  </si>
  <si>
    <t>Chất liệu màng: Cellulose hoặc tổng hợp
Diện tích bề mặt: ≤ 1,5 m2
Thể tích mồi: nằm trong khoảng 70-90ml
Hệ số siêu lọc: 9-20 ml/hr/mmHg
Hệ số thanh thải (với Qb 300ml/phút):
 - Urea: ≥ 220 ml/phút
 - Creatinine: ≥ 200 ml/phút
 - Phosphate: ≥ 185 ml/phút
 - Vitamin B12: ≥ 80ml/phút
Áp suất TMP tối đa: ≥ 500 mmHg
Đạt tối thiểu các tiêu chuẩn: CE hoặc FDA</t>
  </si>
  <si>
    <t>Chất liệu màng: Cellulose hoặc tổng hợp
Diện tích bề mặt: &gt; 1,5 m2
Thể tích mồi: 80-120ml
Hệ số siêu lọc: 9-20 ml/hr/mmHg
Hệ số thanh thải (với Qb 300ml/phút):
 - Urea: ≥ 240 ml/phút
 - Creatinine: ≥ 220 ml/phút
 - Phosphate: ≥ 190 ml/phút
 - Vitamin B12: ≥ 120 ml/phút
Áp suất TMP tối đa: ≥ 500 mmHg
Đạt tối thiểu các tiêu chuẩn: CE hoặc FDA</t>
  </si>
  <si>
    <t>Chất liệu màng: Cellulose
Diện tích bề mặt: ≤ 1,5 m2
Thể tích mồi: nằm trong khoảng 70-100ml
Hệ số siêu lọc: 10-25 ml/hr/mmHg
Hệ số thanh thải (với Qb 300ml/phút):
 - Urea: ≥ 220 ml/phút
 - Creatinine: ≥ 200 ml/phút
 - Phosphate: ≥ 160 ml/phút
 - Vitamin B12: ≥ 80 ml/phút
Áp suất TMP tối đa: ≥ 500 mmHg
Đạt tối thiểu các tiêu chuẩn: CE hoặc FDA</t>
  </si>
  <si>
    <t>Chất liệu màng: tổng hợp
Diện tích bề mặt: ≤ 1,5 m2
Thể tích mồi: nằm trong khoảng 70-100ml
Hệ số siêu lọc: 15-30 ml/hr/mmHg
Hệ số thanh thải (với Qb 300ml/phút):
 - Urea: ≥ 230 ml/phút
 - Creatinine: ≥ 215 ml/phút
 - Phosphate: ≥ 200 ml/phút
 - Vitamin B12: ≥ 125 ml/phút
Áp suất TMP tối đa: ≥ 500 mmHg
Đạt tối thiểu các tiêu chuẩn: CE hoặc FDA</t>
  </si>
  <si>
    <t>Chất liệu màng: Cellulose
Diện tích bề mặt: &gt; 1,5 m2
Thể tích mồi: 80-120ml
Hệ số siêu lọc: 10-25 ml/hr/mmHg
Hệ số thanh thải (với Qb 300ml/phút):
 - Urea: ≥ 230 ml/phút
 - Creatinine: ≥ 200 ml/phút
 - Phosphate: ≥ 170 ml/phút
 - Vitamin B12: ≥ 100ml/phút
Áp suất TMP tối đa: ≥ 500 mmHg
Đạt tối thiểu các tiêu chuẩn: CE hoặc FDA</t>
  </si>
  <si>
    <t>Chất liệu màng: Cellulose
Diện tích bề mặt: &gt; 1,5 m2
Thể tích mồi: 80-120ml
Hệ số siêu lọc: 15-30 ml/hr/mmHg
Hệ số thanh thải (với Qb 300ml/phút):
 - Urea: ≥ 240 ml/phút
 - Creatinine: ≥ 220 ml/phút
 - Phosphate: ≥ 205 ml/phút
 - Vitamin B12: ≥ 140ml/phút
Áp suất TMP tối đa: ≥ 500 mmHg
Đạt tối thiểu các tiêu chuẩn: CE hoặc FDA</t>
  </si>
  <si>
    <t>Chất liệu màng: Cellulose hoặc tổng hợp
Diện tích bề mặt: ≤ 1,5 m2
Thể tích mồi: nằm trong khoảng 70-110ml
Hệ số siêu lọc: 30-70 ml/hr/mmHg
Hệ số thanh thải (với Qb 300ml/phút):
 - Urea: ≥ 240 ml/phút
 - Creatinine: ≥ 230 ml/phút
 - Phosphate: ≥ 220 ml/phút
 - Vitamin B12: ≥ 161ml/phút
Áp suất TMP tối đa: ≥ 500 mmHg
Đạt tối thiểu các tiêu chuẩn: CE hoặc FDA</t>
  </si>
  <si>
    <t>Chất liệu màng: Cellulose hoặc tổng hợp
Diện tích bề mặt: &gt; 1,5 m2
Thể tích mồi: nằm trong khoảng 80-120ml
Hệ số siêu lọc: 56-80 ml/hr/mmHg
Hệ số thanh thải (với Qb 300ml/phút):
 - Urea: ≥ 250 ml/phút
 - Creatinine: ≥ 240 ml/phút
 - Phosphate: ≥ 230 ml/phút
 - Vitamin B12: ≥ 165ml/phút
Áp suất TMP tối đa: ≥ 500 mmHg
Đạt tối thiểu các tiêu chuẩn: CE hoặc FDA</t>
  </si>
  <si>
    <t>Kim bằng thép không gỉ
   - Chiều dài kim nằm trong khoảng: 25-32mm
   - Có tối thiểu các cỡ kim: 16G và 17G
   - Mặt sau có lỗ Back eye
Dây dẫn băng nhựa PVC y tế không chứa DEHP, chiều dài nằm trong khoảng: 200-400mm
Có kẹp dây để khóa
Có cánh để cố định
Đạt tối thiểu các tiêu chuẩn: CE hoặc FDA</t>
  </si>
  <si>
    <t xml:space="preserve">Kim bằng thép không gỉ
   - Chiều dài kim nằm trong khoảng: 25-32mm
   - Có tối thiểu các cỡ kim: 16G và 17G
       + Tốc độ dòng chảy tối đa của cỡ 16G: ≥ 230ml/phút 
       + Tốc độ dòng chảy tối đa của cỡ 17G: ≥ 170ml/phút
   - Mặt sau có lỗ Back eye
Dây dẫn băng nhựa PVC y tế không chứa DEHP, chiều dài nằm trong khoảng: 200-400mm
Có kẹp dây để khóa
Có cánh để cố định, kim có thể quay quanh cánh cố định
Đạt tối thiểu các tiêu chuẩn: CE hoặc FDA
</t>
  </si>
  <si>
    <t>Catheter đường hầm size 14,5F, loại đặt dài hạn, 
Loại đầu thẳng 2 đường, chất liệu Polyurethane (PU) hoặc high tensile strength Carbothane 
 -  Tốc độ: ≤ 450 ml/phút
  - Có cản quang dễ kiểm tra vị trí đặt
Đóng gói tối thiểu bao gồm các chi tiết:
   - 01 catheter  
   - 01 kim hướng dẫn 
   - 01 dây dẫn 
   - 01 thông nòng 
   - 01 cây tạo hầm
   - 01 thông luồn catheter
   - 01 bơm tiêm 
   - 01 dao
   - 02 nắp đậy
Đạt tối thiểu các tiêu chuẩn: CE và FDA</t>
  </si>
  <si>
    <t>Catheter lọc máu đường hầm 2 nòng dùng trong lọc máu 
Chất liệu Catheter: Polyurethane (PU) hoặc High tensile strength Carbothane;
Có thể tương thích với cồn và iot, 
   Có loại thân thẳng và thân cong: 
      + Chiều dài loại thẳng: ngắn nhất  ≤ 24cm ; dài nhất  ≥ 40cm
      + Chiều dài loại cong: ngắn nhất  ≤ 24cm ; dài nhất  ≥ 30cm
  - Tốc độ lưu thông: ≥ 400ml/phút, 
  - Thiết kế nòng double “D”, đầu động mạch dạng chẻ góc
Đóng gói tối thiểu bao gồm các chi tiết:
  - 01 Catheter, 
  - 01 Kim 
  - 01 Dây dẫn đường đầu chữ J
  - 02 Que nong 
  - 01 Dao 
  - 01 Đường hầm 
  - 01 Van siêu âm dẫn đường 
  - 02 nút đậy catheter
Tiệt khuẩn
Đạt tối thiểu các tiêu chuẩn: CE và FDA</t>
  </si>
  <si>
    <t>Phin lọc có hiệu suất loại bỏ độc tố cao
  - Chất liệu màng lọc: Hydrophobic Polyethersulfone hoặc tương đương
  - Diện tích bề mặt: ≥ 0.6 m²
  - Đường kính trong: Khoảng 500 µm (± 10%)
  - Áp lực tối đa: khoảng 1.5 kgf/cm2 (± 10%)
  - Trọng lượng phân tử: 6000 (Protein)
Tiệt trùng: Bằng tia Gamma
Tương thích với máy chạy thận nhân tạo HDF online</t>
  </si>
  <si>
    <t>Chất liệu màng lọc: Polypropylene hoặc Polyethylene
Diện tích màng ≥ 0,5m2
Kích thước lỗ lọc (Pore size): ≤ 0,3µm
Đường kính trong của sợi lọc: ≥ 300 µm
Thể tích mồi:  ≤ 60 ml
Đã được tiệt trùng
Đạt tối thiểu các chứng nhận: CE hoặc FDA</t>
  </si>
  <si>
    <t>Lõi lọc dạng sợi 5µC, chiều dài 20"
Kích thước lọc: ≤ 5 micron
Đường kính ngoài: ≥ 110 mm</t>
  </si>
  <si>
    <t>Chất liệu ống PVC hoặc silicon hoặc nhựa nguyên sinh, nhiều cỡ
Đường kính bé nhất: ≤ 2.5mm
Chiều dài ≥ 150 mm
Có vạch đánh dấu
Đạt tối thiểu chứng nhận: CE hoặc FDA</t>
  </si>
  <si>
    <t xml:space="preserve"> Có khóa cơ học bảo quản được thuốc bên trong cassette.
 Túi đựng thuốc bên trong cassette được tiệt trùng
 Có kẹp khóa để khóa dòng chảy thuốc.
 Van nối được dùng để bao phủ ngoài mối nối tránh rò rỉ thuốc.
 Ống dẫn thuốc với chiều dài ≥ 20cm.</t>
  </si>
  <si>
    <t>Kích cỡ ≥ 1000ml. 
Hoạt động theo nguyên tắc dẫn lưu kín 3 khoang. Có van điều chỉnh áp lực. 
Van xả áp lực dương tránh tràn khí ngược. 
Có van điều chỉnh 
Có cổng lấy mẫu.
Có 2 dây nối từ bình vào bệnh nhân
Có 2 đầu kết nối
Đạt tối thiểu chứng nhận: CE hoặc FDA</t>
  </si>
  <si>
    <t>Kích cỡ ≥ 2300ml. 
Hoạt động theo nguyên tắc dẫn lưu kín 3 khoang. Có van điều chỉnh áp lực. 
Van xả áp lực dương tránh tràn khí ngược. 
Có van điều chỉnh 
Có cổng lấy mẫu.
Có 2 dây nối từ bình vào bệnh nhân
Có 2 đầu kết nối
Đạt tối thiểu chứng nhận: CE hoặc FDA</t>
  </si>
  <si>
    <t>Dây máy bơm rửa khớp dùng 1 lần
Tương thích với máy trong bệnh viện</t>
  </si>
  <si>
    <r>
      <t xml:space="preserve">Dây làm bằng vật liệu nhựa nguyên sinh
Nắp bảo vệ kim chai: Chất liệu nhựa nguyên sinh
Kim chai: Chất liệu nhựa nguyên sinh
Van thoát khí: có màng lọc khí vô khuẩn
Bầu đếm giọt: trong suốt, có màng lọc dịch 
Có filter lọc </t>
    </r>
    <r>
      <rPr>
        <sz val="11"/>
        <rFont val="Calibri"/>
        <family val="2"/>
      </rPr>
      <t>≤</t>
    </r>
    <r>
      <rPr>
        <sz val="11"/>
        <rFont val="Times New Roman"/>
        <family val="1"/>
      </rPr>
      <t xml:space="preserve"> 15µm
Dây dẫn dài ≥ 150cm
Kim bằng thép không gỉ hoặc tốt hơn, có nắp chụp bảo vệ
Đạt tối thiểu chứng nhận: CE hoặc FDA</t>
    </r>
  </si>
  <si>
    <r>
      <t xml:space="preserve"> Chiều dài dây ≥ 150cm.
 Đường kính trong dây </t>
    </r>
    <r>
      <rPr>
        <sz val="11"/>
        <rFont val="Calibri"/>
        <family val="2"/>
      </rPr>
      <t>≤</t>
    </r>
    <r>
      <rPr>
        <sz val="11"/>
        <rFont val="Times New Roman"/>
        <family val="1"/>
      </rPr>
      <t xml:space="preserve"> 4 mm; đường kính ngoài ≤ 5 mm 
 Có chức năng đuổi khí tự động và khóa dịch tự động.
 Có bầu đếm giọt 2 ngăn 
 Chịu được áp lực ≥ 2 bar.
 Màng lọc có chức năng lọc vi khuẩn tại van thông khí.
 Đầu khóa vặn xoắn Luer Lock.
 Chất liệu PVC, không có chất phụ gia DEHP hoặc sử dụng phụ gia an toàn DEHT
 Đạt tối thiểu chứng nhận: CE hoặc FDA</t>
    </r>
  </si>
  <si>
    <r>
      <t xml:space="preserve">Chất liệu PVC không có chất phụ gia DEHP hoặc thay bằng DEHT an toàn
Chiều dài: ≥ 150cm
Thể tích tồn dư: </t>
    </r>
    <r>
      <rPr>
        <sz val="11"/>
        <rFont val="Calibri"/>
        <family val="2"/>
      </rPr>
      <t>≤</t>
    </r>
    <r>
      <rPr>
        <sz val="11"/>
        <rFont val="Times New Roman"/>
        <family val="1"/>
      </rPr>
      <t xml:space="preserve"> 1ml
Đầu nối dạng luer lock, có khóa dừng
Đạt tối thiểu chứng nhận: CE hoặc FDA</t>
    </r>
  </si>
  <si>
    <r>
      <t>Đường kính khoảng 50mm (±10%) đối với dạng hình tròn,
Kích thước khoảng: 3,5 x3,0 cm (</t>
    </r>
    <r>
      <rPr>
        <sz val="11"/>
        <rFont val="Calibri"/>
        <family val="2"/>
      </rPr>
      <t xml:space="preserve">±10%) </t>
    </r>
    <r>
      <rPr>
        <sz val="11"/>
        <rFont val="Times New Roman"/>
        <family val="1"/>
      </rPr>
      <t>đối với dạng hình chữ nhật. 
Bề mặt tiếp xúc: dạng Gel Acrylate hoặc AQUATAC
Đầu giắc nối với máy: kim loại phủ bạc hoặc thép không gỉ</t>
    </r>
  </si>
  <si>
    <r>
      <t xml:space="preserve">Dây làm bằng vật liệu nhựa nguyên sinh
Van thoát khí: có màng lọc khí </t>
    </r>
    <r>
      <rPr>
        <strike/>
        <sz val="11"/>
        <rFont val="Times New Roman"/>
        <family val="1"/>
      </rPr>
      <t xml:space="preserve">
</t>
    </r>
    <r>
      <rPr>
        <sz val="11"/>
        <rFont val="Times New Roman"/>
        <family val="1"/>
      </rPr>
      <t>Bầu đếm giọt: có màng lọc dịch 
Dây dẫn dài ≥ 200cm
Đạt tối thiểu chứng nhận: CE hoặc FDA</t>
    </r>
  </si>
  <si>
    <r>
      <t xml:space="preserve">
Thiết kế không tạo lỗ (non-coring).
Chiều dài dây dẫn từ kim đến đầu nối: </t>
    </r>
    <r>
      <rPr>
        <sz val="11"/>
        <rFont val="Calibri"/>
        <family val="2"/>
      </rPr>
      <t>≥</t>
    </r>
    <r>
      <rPr>
        <sz val="11"/>
        <rFont val="Times New Roman"/>
        <family val="1"/>
      </rPr>
      <t xml:space="preserve"> 250 mm
Có nhiều cỡ kim khác nhau:
  - Đường kính có tối thiểu các loại 19G, 20G, 22G; 
  - Chiều dài kim nằm trong khoảng: 15-30mm
Đạt tối thiểu chứng nhận: CE hoặc FDA</t>
    </r>
  </si>
  <si>
    <r>
      <t xml:space="preserve">Dung tích: </t>
    </r>
    <r>
      <rPr>
        <sz val="11"/>
        <rFont val="Calibri"/>
        <family val="2"/>
      </rPr>
      <t xml:space="preserve">≥ </t>
    </r>
    <r>
      <rPr>
        <sz val="11"/>
        <rFont val="Times New Roman"/>
        <family val="1"/>
      </rPr>
      <t xml:space="preserve">300ml 
Tốc độ dòng nền liên tục: 4ml/h.
Có PCA với cho phép thiết lập được:
 - Liều bolus: 2ml.
 - Lockout time: 60 phút
Chất liệu bóng bằng Silicone 
Có 2 màng lọc ≤150μm và ≤15μm.
Kích thước lỗ lọc khí: </t>
    </r>
    <r>
      <rPr>
        <sz val="11"/>
        <rFont val="Calibri"/>
        <family val="2"/>
      </rPr>
      <t>≤</t>
    </r>
    <r>
      <rPr>
        <sz val="11"/>
        <rFont val="Times New Roman"/>
        <family val="1"/>
      </rPr>
      <t xml:space="preserve"> 1,2μm
Vỏ có khả năng ngăn tia cực tím.
Thang đo thể tích nằm bên trong bóng.
Nắp đậy dây dẫn.
Đạt tối thiểu chứng nhận: CE hoặc FDA</t>
    </r>
  </si>
  <si>
    <r>
      <t xml:space="preserve">Dung tích: </t>
    </r>
    <r>
      <rPr>
        <sz val="11"/>
        <rFont val="Calibri"/>
        <family val="2"/>
      </rPr>
      <t xml:space="preserve">≥ </t>
    </r>
    <r>
      <rPr>
        <sz val="11"/>
        <rFont val="Times New Roman"/>
        <family val="1"/>
      </rPr>
      <t>300ml 
Tốc độ dòng nền liên tục: 2ml/h.
Có 2 màng lọc ≤150μm và ≤15μm.
Kích thước lỗ lọc khí:  ≤ 1,2μm
Vỏ có khả năng ngăn tia cực tím
Thang đo thể tích nằm bên trong bóng.
Nắp đậy dây dẫn.
Đạt tối thiểu chứng nhận: CE hoặc FDA</t>
    </r>
  </si>
  <si>
    <r>
      <t xml:space="preserve">Dung tích: </t>
    </r>
    <r>
      <rPr>
        <sz val="11"/>
        <rFont val="Calibri"/>
        <family val="2"/>
      </rPr>
      <t xml:space="preserve">≥ </t>
    </r>
    <r>
      <rPr>
        <sz val="11"/>
        <rFont val="Times New Roman"/>
        <family val="1"/>
      </rPr>
      <t>300ml 
Tốc độ dòng nền liên tục: 5ml/h.
Có 2 màng lọc ≤150μm và ≤15μm.
Kích thước lỗ lọc khí:  ≤ 1,2μm
Vỏ có khả năng ngăn tia cực tím
Thang đo thể tích nằm bên trong bóng.
Nắp đậy dây dẫn.
Đạt tối thiểu chứng nhận: CE hoặc FDA</t>
    </r>
  </si>
  <si>
    <r>
      <t xml:space="preserve">Bơm truyền dịch được làm bằng vật liệu nhựa không có Latex, đàn hồi.
 - Thể tích 200ml/300 ml
 - Có khóa điều chỉnh 3 tốc độ: 2.0/3.0/5.0 ml/giờ; 3.0/5.0/8.0 ml/giờ;
 - Cổng nạp thuốc vào là loại van hai chiều đảm bảo không có sự rò rỉ thuốc ra ngoài.
 - Filter lọc khí: có kích thước </t>
    </r>
    <r>
      <rPr>
        <sz val="11"/>
        <rFont val="Calibri"/>
        <family val="2"/>
      </rPr>
      <t>≤</t>
    </r>
    <r>
      <rPr>
        <sz val="11"/>
        <rFont val="Times New Roman"/>
        <family val="1"/>
      </rPr>
      <t xml:space="preserve"> 0,2µm.
 - Có cân để đo được lượng thuốc trong bơm. 
 - Bơm được tiệt trùng
Đạt tối thiểu chứng nhận: CE hoặc FDA</t>
    </r>
  </si>
  <si>
    <r>
      <t xml:space="preserve">Chất liệu bóng chứa bên trong bình bằng Polyisoprenne hoặc tốt hơn, bình được làm bằng nhựa PVC 
 Áp suất gây rò ≥2 bar.
 Có các bình chứa dung tích tới ≥ 300 ml
 Sử dụng truyền liên tục tới ≥ 5 ngày. 
 Dây truyền có chiều dài ≥1000mm
 Áp suất làm đầy bình max ≤ 2,0 bar.
 Kích thước lỗ lọc khí: </t>
    </r>
    <r>
      <rPr>
        <sz val="11"/>
        <rFont val="Calibri"/>
        <family val="2"/>
      </rPr>
      <t>≤</t>
    </r>
    <r>
      <rPr>
        <sz val="11"/>
        <rFont val="Times New Roman"/>
        <family val="1"/>
      </rPr>
      <t xml:space="preserve"> 0,2 µm.
Đạt tối thiểu chứng nhận: CE hoặc FDA</t>
    </r>
  </si>
  <si>
    <r>
      <t xml:space="preserve">Đầu côn lọc tiệt trùng, khớp với pipet có dải thể tích từ 10-100 µL
Thành phần: nhựa PP (polypropylene)
Sạch với NA, DNase, RNase, proteinase, heat, metal, chất ức chế PCR..
Kích thước: Dài </t>
    </r>
    <r>
      <rPr>
        <sz val="11"/>
        <rFont val="Calibri"/>
        <family val="2"/>
      </rPr>
      <t>≥</t>
    </r>
    <r>
      <rPr>
        <sz val="11"/>
        <rFont val="Times New Roman"/>
        <family val="1"/>
      </rPr>
      <t xml:space="preserve"> 5.9 cm
Màng lọc bằng HDPE không có chất phụ gia cellulose đảm bảo ngăn ngừa lây nhiễm chéo</t>
    </r>
  </si>
  <si>
    <r>
      <t>Thể tích 1.7ml (</t>
    </r>
    <r>
      <rPr>
        <sz val="11"/>
        <rFont val="Calibri"/>
        <family val="2"/>
      </rPr>
      <t>±</t>
    </r>
    <r>
      <rPr>
        <sz val="11"/>
        <rFont val="Times New Roman"/>
        <family val="1"/>
      </rPr>
      <t xml:space="preserve"> 10%)
Chất liệu thân ống: nhựa PP (polypropylene) nguyên sinh
Nắp phẳng.
Lực ly tâm </t>
    </r>
    <r>
      <rPr>
        <sz val="11"/>
        <rFont val="Calibri"/>
        <family val="2"/>
      </rPr>
      <t>≥</t>
    </r>
    <r>
      <rPr>
        <sz val="11"/>
        <rFont val="Times New Roman"/>
        <family val="1"/>
      </rPr>
      <t>14,000 RCF
Sạch với DNA người, DNase, RNase, Pyrogenic
Đạt chứng chỉ ISO</t>
    </r>
  </si>
  <si>
    <t xml:space="preserve">Bảng mạch cảm biến hình ảnh của máy chạy thận nhân tạo hãng Surdial - </t>
  </si>
  <si>
    <t>Ống đặt nội khí quản dùng cho nhi khoa</t>
  </si>
  <si>
    <t>Bộ đẩy stent đường mật các cỡ</t>
  </si>
  <si>
    <t xml:space="preserve">Mũi khoan xoang trán cong 40 độ loại cắt mịn đầu hình trụ </t>
  </si>
  <si>
    <r>
      <t xml:space="preserve">Miếng dán áp lạnh tại chỗ
Dẫn nhiệt: </t>
    </r>
    <r>
      <rPr>
        <sz val="11"/>
        <rFont val="Calibri"/>
        <family val="2"/>
      </rPr>
      <t>≥</t>
    </r>
    <r>
      <rPr>
        <sz val="11"/>
        <rFont val="Times New Roman"/>
        <family val="1"/>
      </rPr>
      <t xml:space="preserve"> 35 W/m K</t>
    </r>
  </si>
  <si>
    <t xml:space="preserve"> Sử dụng cho bệnh nhân trọng lượng từ được cho: từ 35kg đến 100 kg.
 Tấm dán gồm có nhiều lớp, có cách nhiệt với bên ngoài.
 Tuổi thọ miếng dán: ≥ 120 giờ/1 miếng.
 Tốc độ dòng chảy: ≥ 5 lít/phút.</t>
  </si>
  <si>
    <r>
      <t xml:space="preserve">Sử dụng được trong với môi trường MRI 1.5 và 3.0 Tesla
 Thông số đo áp lực nội sọ:
  + Dải đo trong khoảng: giá trị bé nhất ≤ 40mmHg, giá trị lớn nhất đến ≥ 400mmHg
  + Áp lực tối đa: ≥ 1500mmHg
  + Độ nhạy: ≤ 5μV/V/mmHg
 Thông số bộ dẫn lưu:
 + Dung tích túi đựng dịch não tủy khoảng </t>
    </r>
    <r>
      <rPr>
        <sz val="11"/>
        <rFont val="Calibri"/>
        <family val="2"/>
      </rPr>
      <t>≥</t>
    </r>
    <r>
      <rPr>
        <sz val="11"/>
        <rFont val="Times New Roman"/>
        <family val="1"/>
      </rPr>
      <t xml:space="preserve"> 500 mL
 + Có màng lọc khuẩn: ≤ 0,2 µm.
 Một bộ đầy đủ bao gồm: 
 + Catheter cỡ 5F, có chia thang theo cm
 + Bộ vít chốt và mũi khoan
Đạt tối thiểu chứng nhận: CE hoặc FDA</t>
    </r>
  </si>
  <si>
    <r>
      <t xml:space="preserve">Catheter được làm bằng chất liệu polyurethane 
 Thông số bộ dẫn lưu:
 + Dung tích túi đựng dịch: ≥ 700 ml
 + Có màng lọc khuẩn: </t>
    </r>
    <r>
      <rPr>
        <sz val="11"/>
        <rFont val="Calibri"/>
        <family val="2"/>
      </rPr>
      <t>≤</t>
    </r>
    <r>
      <rPr>
        <sz val="11"/>
        <rFont val="Times New Roman"/>
        <family val="1"/>
      </rPr>
      <t xml:space="preserve"> 0.2 µm.
Kèm mũi khoan
Đạt tối thiểu chứng nhận: CE hoặc FDA</t>
    </r>
  </si>
  <si>
    <r>
      <t xml:space="preserve">Bộ áo vỗ rung đờm tại giường
Áp lực: 3-30mmhg
Thời gian sử dụng liên tục: từ 1 tới </t>
    </r>
    <r>
      <rPr>
        <sz val="11"/>
        <rFont val="Calibri"/>
        <family val="2"/>
      </rPr>
      <t>≥</t>
    </r>
    <r>
      <rPr>
        <sz val="11"/>
        <rFont val="Times New Roman"/>
        <family val="1"/>
      </rPr>
      <t>50 phút</t>
    </r>
  </si>
  <si>
    <r>
      <t xml:space="preserve">Dùng để đựng nước tiểu bệnh nhân nặng, bệnh nhân sốc 
 - Làm bằng nhựa y tế PVC; Có móc treo; Cóng đo vi thể tích 500ml; 
Túi chứa </t>
    </r>
    <r>
      <rPr>
        <sz val="11"/>
        <rFont val="Calibri"/>
        <family val="2"/>
      </rPr>
      <t>≥</t>
    </r>
    <r>
      <rPr>
        <sz val="11"/>
        <rFont val="Times New Roman"/>
        <family val="1"/>
      </rPr>
      <t xml:space="preserve"> 2600ml, Filter lọc khí, van một chiều, kẹp ống và kẹp ga giường, Van xả chữ T; 
 - Dây nối 90cm hoặc 120cm. 
 - Được tiệt khuẩn, dùng một lần.
Sử dụng được cho người lớn và trẻ em. </t>
    </r>
  </si>
  <si>
    <r>
      <t xml:space="preserve">- Màn hình hiển thị: 
    + Có cảm ứng 
    + Độ phân giải: </t>
    </r>
    <r>
      <rPr>
        <sz val="11"/>
        <rFont val="Calibri"/>
        <family val="2"/>
      </rPr>
      <t>≥</t>
    </r>
    <r>
      <rPr>
        <sz val="11"/>
        <rFont val="Times New Roman"/>
        <family val="1"/>
      </rPr>
      <t xml:space="preserve"> 640x960 pixels 
    + Góc quay dọc khoảng: 140 độ  (± 10 độ)
    + Góc quay ngang khoảng: 270 độ (± 10 độ)
- Nguồn sáng: 
   + Nguồn sáng LED 
   +  Cường độ chiếu sáng: ≥600lx
-Khả năng lưu trữ dữ liệu:
   + Lưu trữ  </t>
    </r>
    <r>
      <rPr>
        <sz val="11"/>
        <rFont val="Calibri"/>
        <family val="2"/>
      </rPr>
      <t>≥</t>
    </r>
    <r>
      <rPr>
        <sz val="11"/>
        <rFont val="Times New Roman"/>
        <family val="1"/>
      </rPr>
      <t xml:space="preserve">10.000 ảnh dưới dạng JPEG
   + Lưu trữ </t>
    </r>
    <r>
      <rPr>
        <sz val="11"/>
        <rFont val="Calibri"/>
        <family val="2"/>
      </rPr>
      <t>≥</t>
    </r>
    <r>
      <rPr>
        <sz val="11"/>
        <rFont val="Times New Roman"/>
        <family val="1"/>
      </rPr>
      <t xml:space="preserve"> 2 giờ video dưới dạng MPEG-4
- Pin: 
    + Có thời gian hoạt động liên tục: </t>
    </r>
    <r>
      <rPr>
        <sz val="11"/>
        <rFont val="Calibri"/>
        <family val="2"/>
      </rPr>
      <t>≥</t>
    </r>
    <r>
      <rPr>
        <sz val="11"/>
        <rFont val="Times New Roman"/>
        <family val="1"/>
      </rPr>
      <t xml:space="preserve"> 4h
    + Có thể sạc được
- Có tối thiểu các kết nối: USB Type C, HDMI và Wi-Fi
- Tiêu chuẩn kháng nước: IP66
- Có khả năng chống sương mù mà không cần đợi làm nóng lớp phủ</t>
    </r>
  </si>
  <si>
    <r>
      <t xml:space="preserve">Tốc độ máu 200 - 450 ml/phút; thể tích mồi dịch &lt;90 ml
Vật liệu phần vỏ Polycarbonate
Vật liệu màng Polymethylpentene (PMP)
Loại màng Sợi rỗng lỗ nhỏ cho huyết tương
Diện tích bề mặt: </t>
    </r>
    <r>
      <rPr>
        <sz val="11"/>
        <rFont val="Calibri"/>
        <family val="2"/>
      </rPr>
      <t>≥</t>
    </r>
    <r>
      <rPr>
        <sz val="11"/>
        <rFont val="Times New Roman"/>
        <family val="1"/>
      </rPr>
      <t xml:space="preserve"> 0,8 m2; 
Đạt tối thiểu chứng nhận: FDA hoặc CE</t>
    </r>
  </si>
  <si>
    <r>
      <t xml:space="preserve">Tốc độ dòng khí: 5-10 l/phút
  - Phạm vi Áp lực khoang khí tối đa: Áp lực buồng khí ≤ áp lực buồng máu
  - Áp lực khoang máu tối đa:  </t>
    </r>
    <r>
      <rPr>
        <sz val="11"/>
        <rFont val="Calibri"/>
        <family val="2"/>
      </rPr>
      <t>≥</t>
    </r>
    <r>
      <rPr>
        <sz val="11"/>
        <rFont val="Times New Roman"/>
        <family val="1"/>
      </rPr>
      <t xml:space="preserve"> 66.66 kPa (500 mmHg)
  - Thể tích mồi: </t>
    </r>
    <r>
      <rPr>
        <sz val="11"/>
        <rFont val="Calibri"/>
        <family val="2"/>
      </rPr>
      <t>≤</t>
    </r>
    <r>
      <rPr>
        <sz val="11"/>
        <rFont val="Times New Roman"/>
        <family val="1"/>
      </rPr>
      <t xml:space="preserve"> 85 ml
  - Màng lọc chất liệu Polymethylpentene (PMP), diện tích bề mặt </t>
    </r>
    <r>
      <rPr>
        <sz val="11"/>
        <rFont val="Calibri"/>
        <family val="2"/>
      </rPr>
      <t>≥</t>
    </r>
    <r>
      <rPr>
        <sz val="11"/>
        <rFont val="Times New Roman"/>
        <family val="1"/>
      </rPr>
      <t xml:space="preserve"> 0.8 m2, dạng sợi rỗng huyết tương
 - Thời gian sử dụng tối đa: </t>
    </r>
    <r>
      <rPr>
        <sz val="11"/>
        <rFont val="Calibri"/>
        <family val="2"/>
      </rPr>
      <t>≥</t>
    </r>
    <r>
      <rPr>
        <sz val="11"/>
        <rFont val="Times New Roman"/>
        <family val="1"/>
      </rPr>
      <t xml:space="preserve"> 72 giờ
Sử dụng cho bệnh nhân từ 30kg trở lên:
Các phụ kiện đi kèm tối thiểu bao gồm:
  - Dây khí dài:  400cm(</t>
    </r>
    <r>
      <rPr>
        <sz val="11"/>
        <rFont val="Calibri"/>
        <family val="2"/>
      </rPr>
      <t>±</t>
    </r>
    <r>
      <rPr>
        <sz val="11"/>
        <rFont val="Times New Roman"/>
        <family val="1"/>
      </rPr>
      <t>5%)
  - Đầu nối khí 
  - Dây máu nối dài</t>
    </r>
  </si>
  <si>
    <r>
      <t xml:space="preserve">Chất liệu nhựa y tế 
Có dán nhãn và vạch kẻ sẵn,có nắp vặn chặt, 
Chiều dày thành ống: </t>
    </r>
    <r>
      <rPr>
        <sz val="11"/>
        <rFont val="Calibri"/>
        <family val="2"/>
      </rPr>
      <t>≥</t>
    </r>
    <r>
      <rPr>
        <sz val="11"/>
        <rFont val="Times New Roman"/>
        <family val="1"/>
      </rPr>
      <t xml:space="preserve"> 1mm, 
Đường kính trong khoảng:  1.5cm (</t>
    </r>
    <r>
      <rPr>
        <sz val="11"/>
        <rFont val="Calibri"/>
        <family val="2"/>
      </rPr>
      <t>±</t>
    </r>
    <r>
      <rPr>
        <sz val="11"/>
        <rFont val="Times New Roman"/>
        <family val="1"/>
      </rPr>
      <t xml:space="preserve">5%), 
Chiều dài ống khoảng:  10cm(±5%). 
Chịu được lực quay ly tâm  </t>
    </r>
    <r>
      <rPr>
        <sz val="11"/>
        <rFont val="Calibri"/>
        <family val="2"/>
      </rPr>
      <t>≥</t>
    </r>
    <r>
      <rPr>
        <sz val="11"/>
        <rFont val="Times New Roman"/>
        <family val="1"/>
      </rPr>
      <t xml:space="preserve"> 10.000 vòng/phút trong 8 phút. </t>
    </r>
  </si>
  <si>
    <r>
      <t xml:space="preserve"> 
 Có nhiều kích cỡ khác nhau
Kháng lực dòng tương ứng: 
    - Cỡ lớn: </t>
    </r>
    <r>
      <rPr>
        <sz val="11"/>
        <rFont val="Calibri"/>
        <family val="2"/>
      </rPr>
      <t>≤</t>
    </r>
    <r>
      <rPr>
        <sz val="11"/>
        <rFont val="Times New Roman"/>
        <family val="1"/>
      </rPr>
      <t xml:space="preserve"> 0.446 cmH2O/ L/ phút @ 2.5 LPM
    - Cỡ nhỏ: ≤ 0.230 cmH2O/ L/ phút @ 15 LPM
• Ngạnh cong, mềm
• Kích thước được mã hóa màu khác nhau với khoảng cách vách ngăn từ 2.5 mm đến 7.75 mm và đường kính ngoài nhánh thở từ 3 mm đến 6.5 mm 
• Đi kèm đầu nối oxy dài khoảng 15mm 
• Chất liệu của ống &amp; ngạnh cannula cùng bộ chuyển đổi 15mm: PVC 
• Chất liệu vòng chữ O: Silicone
• Chất liệu bộ chuyển đổi oxy: Acrylic
• Không làm bằng cao su tự nhiên hoặc nhựa DEHP
</t>
    </r>
  </si>
  <si>
    <r>
      <t>Kẹp mạch máu vi phẫu thuật - Kẹp đôi</t>
    </r>
    <r>
      <rPr>
        <sz val="11"/>
        <rFont val="Georgia"/>
        <family val="1"/>
      </rPr>
      <t xml:space="preserve"> </t>
    </r>
  </si>
  <si>
    <r>
      <t xml:space="preserve">Kẹp mạch máu vi phẫu thuật - Kẹp đơn </t>
    </r>
    <r>
      <rPr>
        <sz val="11"/>
        <rFont val="Georgia"/>
        <family val="1"/>
      </rPr>
      <t xml:space="preserve"> </t>
    </r>
  </si>
  <si>
    <r>
      <t xml:space="preserve">Dùng trong nội soi ống mềm
Vợt lấy dị vật :
Chiều dài khoảng ≥ 2200mm
Đường kính rọ : </t>
    </r>
    <r>
      <rPr>
        <sz val="11"/>
        <rFont val="Calibri"/>
        <family val="2"/>
      </rPr>
      <t>≥3</t>
    </r>
    <r>
      <rPr>
        <sz val="11"/>
        <rFont val="Times New Roman"/>
        <family val="1"/>
      </rPr>
      <t xml:space="preserve">0mm
Đường kính: </t>
    </r>
    <r>
      <rPr>
        <sz val="11"/>
        <rFont val="Calibri"/>
        <family val="2"/>
      </rPr>
      <t>≥</t>
    </r>
    <r>
      <rPr>
        <sz val="11"/>
        <rFont val="Times New Roman"/>
        <family val="1"/>
      </rPr>
      <t>2,3mm; 
Tương thích với kênh ống soi 2.8mm hoặc lớn hơn
Đạt tối thiểu tiêu chuẩn: CE hoặc FDA</t>
    </r>
  </si>
  <si>
    <r>
      <t xml:space="preserve">Kẹp cầm máu điện qua nội soi sử dụng với nguồn cắt đốt cao tần, 
Hỗ trợ tính năng xoay, 
Chiều dài làm việc: ≥ 1600mm, 
Tương thích kênh dụng cụ:  2,8mm hoặc 3,2mm, 
Độ mở ngàm khoảng: </t>
    </r>
    <r>
      <rPr>
        <sz val="11"/>
        <rFont val="Calibri"/>
        <family val="2"/>
      </rPr>
      <t>≥</t>
    </r>
    <r>
      <rPr>
        <sz val="11"/>
        <rFont val="Times New Roman"/>
        <family val="1"/>
      </rPr>
      <t>4mm
Đạt tối thiểu tiêu chuẩn: CE hoặc FDA</t>
    </r>
  </si>
  <si>
    <r>
      <t xml:space="preserve">Dây máy bơm rửa khớp
Có thể sử dụng </t>
    </r>
    <r>
      <rPr>
        <sz val="11"/>
        <rFont val="Calibri"/>
        <family val="2"/>
      </rPr>
      <t>≥</t>
    </r>
    <r>
      <rPr>
        <sz val="11"/>
        <rFont val="Times New Roman"/>
        <family val="1"/>
      </rPr>
      <t xml:space="preserve"> 20 lần
Tương thích với máy trong bệnh viện</t>
    </r>
  </si>
  <si>
    <t>Bao cao su bọc đầu dò siêu âm</t>
  </si>
  <si>
    <t>Liều</t>
  </si>
  <si>
    <t>Bộ dây lọc tương thích quả lọc tách huyết tương loại 2</t>
  </si>
  <si>
    <t>Dây được làm bằng nguyên liệu PVC tiêu chuẩn y tế; không Pyrogenic; không Latex
Đường kính trong: 6mm (± 10%)
Có phin lọc khí
Chiều dài: nằm trong khoảng 350-420mm
Tiệt trùng: Bằng tia Gamma hoặc hơi nước hoặc ETO 
Đạt tối thiếu các tiêu chuẩn: CE hoặc FDA</t>
  </si>
  <si>
    <t>Dây được làm bằng nguyên liệu PVC tiêu chuẩn y tế; không Pyrogenic; không Latex
Đường kính trong: nằm trong khoảng 6,2 - 7,5mm
Chiều dài: nằm trong khoảng 350-420mm
Có phin lọc khí
Tiệt trùng: Bằng tia Gamma hoặc hơi nước hoặc ETO
Đạt tối thiếu các tiêu chuẩn: CE hoặc FDA</t>
  </si>
  <si>
    <t>Dây được làm bằng nguyên liệu PVC tiêu chuẩn y tế; không Pyrogenic; không Latex
Có túi Pilow ở đây động mạch giúp phát hiện thiếu máu động mạch
Đường kính trong: 8mm
Có phin lọc khí
Chiều dài: nằm trong khoảng 350-420mm
Tiệt trùng: Bằng tia Gamma hoặc hơi nước hoặc ETO
Đạt tối thiếu các tiêu chuẩn: CE hoặc FDA</t>
  </si>
  <si>
    <t>Kit tách huyết tương giàu tiểu cầu cỡ lớn</t>
  </si>
  <si>
    <t>Kit tách huyết tương giàu tiểu cầu cỡ nhỏ</t>
  </si>
  <si>
    <t>Kim luồn tĩnh mạch loại không cánh
Chất liệu catherter bằng PUR hoặc ETFE hoặc Polyurethane Vialon hoặc FEP hoặc FEP-Teflon.
Có đường cản quang chạy dọc catherter.
Thời gian lưu kim: ≥ 72h
Đã tiệt trùng
Đạt tối thiểu chứng nhận: CE hoặc FDA</t>
  </si>
  <si>
    <t>Kim luồn tĩnh mạch loại không cánh, không cửa sổ.
Chất liệu catherter bằng PUR hoặc ETFE hoặc Polyurethane Vialon hoặc FEP hoặc FEP-Teflon.
Có đường cản quang chạy dọc catherter.
Có tối thiểu các cỡ: 18G, 20G, 22G, 24G
Thời gian lưu kim: ≥ 96h
Tốc độ dòng chảy tối đa đối với các kích cỡ: 
  Cỡ 18G ≥ 90ml/phút
  Cỡ 20G ≥ 54ml/phút
  Cỡ 22G ≥ 35ml/phút
  Cỡ 24G ≥ 21ml/phút
Đã tiệt trùng
Đạt tối thiểu chứng nhận: CE hoặc FDA</t>
  </si>
  <si>
    <t>Kim luồn tĩnh mạch loại không cánh, không cửa sổ.
Chất liệu catherter bằng PUR hoặc ETFE hoặc Polyurethane Vialon hoặc FEP hoặc FEP-Teflon.
 Có đường cản quang.
 Có tối thiểu các cỡ: 18G, 20G, 22G và 24G
 Thời gian lưu kim: ≥ 72h
 Tốc độ dòng chảy tối đa đối với các kích cỡ: 
  Cỡ 18G ≥ 90ml/phút
  Cỡ 20G ≥ 55ml/phút
  Cỡ 22G ≥ 35ml/phút
  Cỡ 24G ≥ 15ml/phút
 Đạt tối thiểu chứng nhận: CE hoặc FDA</t>
  </si>
  <si>
    <t>Chất liệu catherter bằng PUR hoặc ETFE hoặc Polyurethane Vialon hoặc FEP hoặc FEP-Teflon.
 Có cánh, có cửa bơm thuốc, có đầu bảo vệ an toàn khi rút kim.
 Có bộ lọc chống thấm ngăn ngừa rò rỉ máu trong thời gian đặt kim luồn.
Có đường cản quang chạy dọc catherter.
Có tối thiểu các cỡ: 18G, 20G, 22G và 24G
Thời gian lưu kim: ≥ 72 giờ.
Tốc độ dòng chảy tối đa đối với các kích cỡ: 
    Cỡ G18 ≥ 95ml/phút.
    Cỡ G20 ≥ 58ml/phút.
    Cỡ G22 ≥ 35ml/phút.
    Cỡ G24 ≥ 20ml/phút.
 Đạt tối thiểu chứng nhận: CE hoặc FDA</t>
  </si>
  <si>
    <t>Bộ tách huyết tương giàu tiểu cầu gồm 1 
ống nghiệm chứa Gel và chất chống đông
  - Ống áp lực âm.
  - Gel có tác dụng phân tách hồng cầu và bạch cầu hạ
Dung tích: ≥ 20ml
Đạt tối thiểu chứng nhận: CE hoặc FDA</t>
  </si>
  <si>
    <t>Bộ tách huyết tương giàu tiểu cầu cỡ lớn</t>
  </si>
  <si>
    <t>Bộ tách huyết tương giàu tiểu cầu cỡ nhỏ</t>
  </si>
  <si>
    <r>
      <t xml:space="preserve">Bộ tách huyết tương giàu tiểu cầu gồm 1 
ống nghiệm chứa Gel và chất chống đông
  - Ống áp lực âm.
  - Gel có tác dụng phân tách hồng cầu và bạch cầu hạ
Dung tích: </t>
    </r>
    <r>
      <rPr>
        <sz val="11"/>
        <rFont val="Times New Roman"/>
        <family val="1"/>
      </rPr>
      <t>≥</t>
    </r>
    <r>
      <rPr>
        <sz val="11"/>
        <rFont val="Times New Roman"/>
        <family val="1"/>
        <charset val="163"/>
      </rPr>
      <t xml:space="preserve"> 10ml
Đạt tối thiểu chứng nhận: CE hoặc FDA</t>
    </r>
  </si>
  <si>
    <t>Dài khoảng: ≥150cm
Kích thước lỗ lọc nằm trong khoảng: 175-210µm
Tốc độ dòng chảy: ≥ 20 giọt/mL.
Chất liệu nhựa y tế không chứa DEHP, không Latex, không chứa Bisphenol A.
Có cổng tiêm thuốc an toàn chữ Y
Đạt tối thiểu chứng nhận: CE hoặc FDA</t>
  </si>
  <si>
    <t>Chất liệu thân: Polycarbonate, không chứa Pyrogenic, chất độc hại, kháng lipid
Có khóa xoay 360°
Chạc 3 chịu được áp lực tới ≥ 150 psi
Đã tiệt trùng.
Đạt tối thiểu chứng nhận: CE hoặc FDA</t>
  </si>
  <si>
    <t>Chất liệu: Polycarbonate, không chứa Pyrogenic, chất độc hại, kháng lipid
Có khóa xoay 360°
Chịu được áp lực ≥ 3 bar
Thể tích đuổi khí ≤ 0.26 ml
Đã tiệt trùng
Đạt tối thiểu chứng nhận: CE hoặc FDA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</si>
</sst>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_);_(* \(#,##0\);_(* &quot;-&quot;??_);_(@_)"/>
    <numFmt numFmtId="165" formatCode="_-* #,##0.00\ _₫_-;\-* #,##0.00\ _₫_-;_-* &quot;-&quot;??\ _₫_-;_-@_-"/>
    <numFmt numFmtId="166" formatCode="_(* #,##0.00_);_(* \(#,##0.00\);_(* \-??_);_(@_)"/>
    <numFmt numFmtId="167" formatCode="_-* #,##0_-;\-* #,##0_-;_-* &quot;-&quot;_-;_-@_-"/>
    <numFmt numFmtId="168" formatCode="_-* #,##0.00_-;\-* #,##0.00_-;_-* &quot;-&quot;??_-;_-@_-"/>
    <numFmt numFmtId="169" formatCode="_-* #,##0\ _₫_-;\-* #,##0\ _₫_-;_-* &quot;-&quot;\ _₫_-;_-@_-"/>
  </numFmts>
  <fonts count="23">
    <font>
      <sz val="11"/>
      <color theme="1"/>
      <name val="Calibri"/>
      <family val="2"/>
      <scheme val="minor"/>
    </font>
    <font>
      <sz val="11"/>
      <color theme="1"/>
      <name val="Times New Roman"/>
      <family val="2"/>
    </font>
    <font>
      <sz val="11"/>
      <color theme="1"/>
      <name val="Calibri"/>
      <family val="2"/>
      <scheme val="minor"/>
    </font>
    <font>
      <sz val="11"/>
      <name val="Times New Roman"/>
      <family val="1"/>
    </font>
    <font>
      <b/>
      <sz val="14"/>
      <name val="Times New Roman"/>
      <family val="1"/>
    </font>
    <font>
      <i/>
      <sz val="14"/>
      <name val="Times New Roman"/>
      <family val="1"/>
    </font>
    <font>
      <b/>
      <sz val="11"/>
      <name val="Times New Roman"/>
      <family val="1"/>
    </font>
    <font>
      <sz val="10"/>
      <color indexed="8"/>
      <name val="Arial"/>
      <family val="2"/>
    </font>
    <font>
      <sz val="10"/>
      <name val="Arial"/>
      <family val="2"/>
    </font>
    <font>
      <sz val="12"/>
      <color theme="1"/>
      <name val="Times New Roman"/>
      <family val="1"/>
    </font>
    <font>
      <sz val="12"/>
      <color theme="1"/>
      <name val="Calibri"/>
      <family val="2"/>
      <scheme val="minor"/>
    </font>
    <font>
      <sz val="10"/>
      <color theme="1"/>
      <name val="Arial"/>
      <family val="2"/>
    </font>
    <font>
      <sz val="11"/>
      <color rgb="FF000000"/>
      <name val="Calibri"/>
      <family val="2"/>
    </font>
    <font>
      <sz val="12"/>
      <name val="RotisSansSerif"/>
    </font>
    <font>
      <sz val="10"/>
      <color rgb="FF000000"/>
      <name val="Calibri"/>
      <family val="2"/>
      <scheme val="minor"/>
    </font>
    <font>
      <sz val="11"/>
      <color rgb="FFFF0000"/>
      <name val="Times New Roman"/>
      <family val="1"/>
    </font>
    <font>
      <sz val="12"/>
      <name val=".VnTime"/>
    </font>
    <font>
      <sz val="11"/>
      <color rgb="FF000000"/>
      <name val="Arial"/>
      <family val="2"/>
    </font>
    <font>
      <u/>
      <sz val="11"/>
      <color theme="10"/>
      <name val="Calibri"/>
      <family val="2"/>
      <scheme val="minor"/>
    </font>
    <font>
      <sz val="11"/>
      <name val="Calibri"/>
      <family val="2"/>
    </font>
    <font>
      <strike/>
      <sz val="11"/>
      <name val="Times New Roman"/>
      <family val="1"/>
    </font>
    <font>
      <sz val="11"/>
      <name val="Georgia"/>
      <family val="1"/>
    </font>
    <font>
      <sz val="11"/>
      <name val="Times New Roman"/>
      <family val="1"/>
      <charset val="163"/>
    </font>
  </fonts>
  <fills count="4">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1">
    <xf numFmtId="0" fontId="0" fillId="0" borderId="0"/>
    <xf numFmtId="0" fontId="7" fillId="0" borderId="0">
      <alignment vertical="top"/>
    </xf>
    <xf numFmtId="43" fontId="2" fillId="0" borderId="0" applyFont="0" applyFill="0" applyBorder="0" applyAlignment="0" applyProtection="0"/>
    <xf numFmtId="0" fontId="8" fillId="0" borderId="0"/>
    <xf numFmtId="0" fontId="10" fillId="0" borderId="0"/>
    <xf numFmtId="0" fontId="11" fillId="0" borderId="0"/>
    <xf numFmtId="0" fontId="12" fillId="0" borderId="0"/>
    <xf numFmtId="0" fontId="11" fillId="0" borderId="0"/>
    <xf numFmtId="0" fontId="8" fillId="0" borderId="0"/>
    <xf numFmtId="0" fontId="2" fillId="0" borderId="0"/>
    <xf numFmtId="0" fontId="2" fillId="0" borderId="0"/>
    <xf numFmtId="0" fontId="2" fillId="0" borderId="0"/>
    <xf numFmtId="0" fontId="8" fillId="0" borderId="0"/>
    <xf numFmtId="0" fontId="2" fillId="0" borderId="0"/>
    <xf numFmtId="41" fontId="2" fillId="0" borderId="0" applyFont="0" applyFill="0" applyBorder="0" applyAlignment="0" applyProtection="0"/>
    <xf numFmtId="165" fontId="2" fillId="0" borderId="0" applyFont="0" applyFill="0" applyBorder="0" applyAlignment="0" applyProtection="0"/>
    <xf numFmtId="0" fontId="8" fillId="0" borderId="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1" fontId="10" fillId="0" borderId="0" applyFont="0" applyFill="0" applyBorder="0" applyAlignment="0" applyProtection="0"/>
    <xf numFmtId="0" fontId="14" fillId="0" borderId="0"/>
    <xf numFmtId="43" fontId="2" fillId="0" borderId="0" applyFont="0" applyFill="0" applyBorder="0" applyAlignment="0" applyProtection="0"/>
    <xf numFmtId="0" fontId="16" fillId="0" borderId="0">
      <alignment vertical="top"/>
    </xf>
    <xf numFmtId="43" fontId="2" fillId="0" borderId="0" applyFont="0" applyFill="0" applyBorder="0" applyAlignment="0" applyProtection="0"/>
    <xf numFmtId="43" fontId="2" fillId="0" borderId="0" applyFont="0" applyFill="0" applyBorder="0" applyAlignment="0" applyProtection="0"/>
    <xf numFmtId="0" fontId="2" fillId="0" borderId="0"/>
    <xf numFmtId="166" fontId="17" fillId="0" borderId="0" applyBorder="0" applyAlignment="0" applyProtection="0"/>
    <xf numFmtId="165" fontId="2" fillId="0" borderId="0" applyFont="0" applyFill="0" applyBorder="0" applyAlignment="0" applyProtection="0"/>
    <xf numFmtId="169" fontId="2"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xf numFmtId="0" fontId="11" fillId="0" borderId="0"/>
    <xf numFmtId="0" fontId="8"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8" fillId="0" borderId="0" applyNumberFormat="0" applyFill="0" applyBorder="0" applyAlignment="0" applyProtection="0"/>
  </cellStyleXfs>
  <cellXfs count="71">
    <xf numFmtId="0" fontId="0" fillId="0" borderId="0" xfId="0"/>
    <xf numFmtId="0" fontId="3" fillId="0" borderId="0" xfId="0" applyFont="1"/>
    <xf numFmtId="0" fontId="6"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xf>
    <xf numFmtId="0" fontId="3" fillId="0" borderId="0" xfId="0" applyFont="1" applyAlignment="1">
      <alignment horizontal="center" vertical="center"/>
    </xf>
    <xf numFmtId="0" fontId="3" fillId="0" borderId="0" xfId="0" applyFont="1" applyAlignment="1">
      <alignment wrapText="1"/>
    </xf>
    <xf numFmtId="0" fontId="9" fillId="0" borderId="2" xfId="0" applyFont="1" applyBorder="1" applyAlignment="1">
      <alignment horizontal="center" vertical="center"/>
    </xf>
    <xf numFmtId="0" fontId="3"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8" fillId="0" borderId="0" xfId="50"/>
    <xf numFmtId="0" fontId="3" fillId="2" borderId="2" xfId="0" applyFont="1" applyFill="1" applyBorder="1" applyAlignment="1">
      <alignment vertical="center" wrapText="1"/>
    </xf>
    <xf numFmtId="0" fontId="3" fillId="2" borderId="0" xfId="0" applyFont="1" applyFill="1"/>
    <xf numFmtId="0" fontId="3" fillId="3" borderId="2" xfId="0" applyFont="1" applyFill="1" applyBorder="1" applyAlignment="1">
      <alignment vertical="center" wrapText="1"/>
    </xf>
    <xf numFmtId="0" fontId="3" fillId="3" borderId="2" xfId="0" applyFont="1" applyFill="1" applyBorder="1" applyAlignment="1">
      <alignment horizontal="center" vertical="center"/>
    </xf>
    <xf numFmtId="0" fontId="4" fillId="0" borderId="0" xfId="0" applyFont="1" applyAlignment="1">
      <alignment vertical="center" wrapText="1"/>
    </xf>
    <xf numFmtId="164" fontId="3" fillId="0" borderId="2" xfId="25" applyNumberFormat="1" applyFont="1" applyFill="1" applyBorder="1" applyAlignment="1">
      <alignment horizontal="right" vertical="center" wrapText="1"/>
    </xf>
    <xf numFmtId="164" fontId="3" fillId="0" borderId="2" xfId="25" applyNumberFormat="1" applyFont="1" applyFill="1" applyBorder="1" applyAlignment="1">
      <alignment horizontal="right" vertical="center"/>
    </xf>
    <xf numFmtId="0" fontId="6" fillId="0" borderId="2" xfId="0" applyFont="1" applyBorder="1" applyAlignment="1">
      <alignment vertical="center"/>
    </xf>
    <xf numFmtId="49" fontId="3" fillId="0" borderId="2" xfId="0" applyNumberFormat="1" applyFont="1" applyBorder="1" applyAlignment="1">
      <alignment horizontal="left" vertical="center" wrapText="1"/>
    </xf>
    <xf numFmtId="0" fontId="15" fillId="0" borderId="2" xfId="0" applyFont="1" applyBorder="1" applyAlignment="1">
      <alignment horizontal="center" vertical="center" wrapText="1"/>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0" xfId="0" applyFont="1" applyAlignment="1">
      <alignment horizontal="left"/>
    </xf>
    <xf numFmtId="0" fontId="3" fillId="0" borderId="0" xfId="0" applyFont="1" applyAlignment="1">
      <alignment horizontal="right" vertical="center" wrapText="1"/>
    </xf>
    <xf numFmtId="49" fontId="3" fillId="0" borderId="0" xfId="0" applyNumberFormat="1" applyFont="1" applyAlignment="1">
      <alignment horizontal="left"/>
    </xf>
    <xf numFmtId="0" fontId="3" fillId="0" borderId="2" xfId="0" quotePrefix="1" applyFont="1" applyBorder="1" applyAlignment="1">
      <alignment vertical="center" wrapText="1"/>
    </xf>
    <xf numFmtId="0" fontId="3" fillId="0" borderId="2" xfId="0" applyFont="1" applyBorder="1" applyAlignment="1">
      <alignment horizontal="justify" vertical="center" wrapText="1"/>
    </xf>
    <xf numFmtId="3" fontId="3" fillId="0" borderId="2" xfId="0" quotePrefix="1" applyNumberFormat="1" applyFont="1" applyBorder="1" applyAlignment="1">
      <alignment vertical="center" wrapText="1"/>
    </xf>
    <xf numFmtId="0" fontId="3" fillId="0" borderId="2" xfId="0" applyFont="1" applyBorder="1" applyAlignment="1">
      <alignment horizontal="left" vertical="center" wrapText="1"/>
    </xf>
    <xf numFmtId="3" fontId="3" fillId="0" borderId="2" xfId="0" applyNumberFormat="1" applyFont="1" applyBorder="1" applyAlignment="1">
      <alignment horizontal="right" vertical="center"/>
    </xf>
    <xf numFmtId="49" fontId="3" fillId="0" borderId="2" xfId="0" applyNumberFormat="1" applyFont="1" applyBorder="1" applyAlignment="1">
      <alignment vertical="center" wrapText="1"/>
    </xf>
    <xf numFmtId="41" fontId="3" fillId="0" borderId="2" xfId="14" applyFont="1" applyFill="1" applyBorder="1" applyAlignment="1">
      <alignment horizontal="left" vertical="center" wrapText="1"/>
    </xf>
    <xf numFmtId="41" fontId="3" fillId="0" borderId="2" xfId="14" applyFont="1" applyFill="1" applyBorder="1" applyAlignment="1">
      <alignment horizontal="center" vertical="center" wrapText="1"/>
    </xf>
    <xf numFmtId="49" fontId="3" fillId="0" borderId="2" xfId="14" applyNumberFormat="1" applyFont="1" applyFill="1" applyBorder="1" applyAlignment="1">
      <alignment vertical="center" wrapText="1"/>
    </xf>
    <xf numFmtId="41" fontId="3" fillId="0" borderId="2" xfId="14" applyFont="1" applyFill="1" applyBorder="1" applyAlignment="1">
      <alignment vertical="center" wrapText="1"/>
    </xf>
    <xf numFmtId="3" fontId="3" fillId="0" borderId="2" xfId="0" quotePrefix="1" applyNumberFormat="1" applyFont="1" applyBorder="1" applyAlignment="1">
      <alignment horizontal="left" vertical="center" wrapText="1"/>
    </xf>
    <xf numFmtId="3" fontId="3" fillId="0" borderId="2" xfId="0" applyNumberFormat="1" applyFont="1" applyBorder="1" applyAlignment="1">
      <alignment horizontal="left" vertical="center" wrapText="1"/>
    </xf>
    <xf numFmtId="3" fontId="3" fillId="0" borderId="2" xfId="15" quotePrefix="1" applyNumberFormat="1" applyFont="1" applyFill="1" applyBorder="1" applyAlignment="1">
      <alignment horizontal="left" vertical="center" wrapText="1"/>
    </xf>
    <xf numFmtId="3" fontId="3" fillId="0" borderId="2" xfId="15" applyNumberFormat="1" applyFont="1" applyFill="1" applyBorder="1" applyAlignment="1">
      <alignment horizontal="left" vertical="center" wrapText="1"/>
    </xf>
    <xf numFmtId="0" fontId="3" fillId="0" borderId="2" xfId="3" applyFont="1" applyBorder="1" applyAlignment="1">
      <alignment horizontal="left" vertical="center" wrapText="1"/>
    </xf>
    <xf numFmtId="164" fontId="3" fillId="0" borderId="2" xfId="25" applyNumberFormat="1" applyFont="1" applyFill="1" applyBorder="1" applyAlignment="1">
      <alignment horizontal="center" vertical="center"/>
    </xf>
    <xf numFmtId="0" fontId="3" fillId="0" borderId="2" xfId="7" applyFont="1" applyBorder="1" applyAlignment="1">
      <alignment horizontal="left" vertical="center" wrapText="1"/>
    </xf>
    <xf numFmtId="49" fontId="3" fillId="0" borderId="2" xfId="17" applyNumberFormat="1" applyFont="1" applyFill="1" applyBorder="1" applyAlignment="1">
      <alignment horizontal="center" vertical="center" wrapText="1"/>
    </xf>
    <xf numFmtId="0" fontId="3" fillId="0" borderId="2" xfId="17" applyNumberFormat="1" applyFont="1" applyFill="1" applyBorder="1" applyAlignment="1">
      <alignment horizontal="center" vertical="center" wrapText="1"/>
    </xf>
    <xf numFmtId="0" fontId="3" fillId="0" borderId="2" xfId="20" applyNumberFormat="1" applyFont="1" applyFill="1" applyBorder="1" applyAlignment="1">
      <alignment horizontal="center" vertical="center" wrapText="1"/>
    </xf>
    <xf numFmtId="0" fontId="3" fillId="0" borderId="2" xfId="0" quotePrefix="1" applyFont="1" applyBorder="1" applyAlignment="1">
      <alignment horizontal="left" vertical="center" wrapText="1"/>
    </xf>
    <xf numFmtId="3" fontId="3" fillId="0" borderId="2" xfId="0" applyNumberFormat="1" applyFont="1" applyBorder="1" applyAlignment="1">
      <alignment horizontal="right" vertical="center" wrapText="1"/>
    </xf>
    <xf numFmtId="0" fontId="3" fillId="0" borderId="2" xfId="22" applyFont="1" applyBorder="1" applyAlignment="1">
      <alignment horizontal="left" vertical="center" wrapText="1"/>
    </xf>
    <xf numFmtId="0" fontId="3" fillId="0" borderId="2" xfId="22" applyFont="1" applyBorder="1" applyAlignment="1">
      <alignment horizontal="left" vertical="center"/>
    </xf>
    <xf numFmtId="0" fontId="22" fillId="0" borderId="2" xfId="0" applyFont="1" applyBorder="1" applyAlignment="1">
      <alignment vertical="center" wrapText="1"/>
    </xf>
    <xf numFmtId="164" fontId="3" fillId="0" borderId="2" xfId="25" applyNumberFormat="1" applyFont="1" applyFill="1" applyBorder="1" applyAlignment="1">
      <alignment horizontal="left" vertical="center" wrapText="1"/>
    </xf>
    <xf numFmtId="49" fontId="3" fillId="0" borderId="2" xfId="0" applyNumberFormat="1" applyFont="1" applyBorder="1" applyAlignment="1">
      <alignment horizontal="left" vertical="center" wrapText="1" readingOrder="1"/>
    </xf>
    <xf numFmtId="49" fontId="3" fillId="0" borderId="2" xfId="0" applyNumberFormat="1" applyFont="1" applyBorder="1" applyAlignment="1">
      <alignment horizontal="center" vertical="center" wrapText="1" readingOrder="1"/>
    </xf>
    <xf numFmtId="0" fontId="22" fillId="0" borderId="2" xfId="0" applyFont="1" applyBorder="1" applyAlignment="1">
      <alignment horizontal="center" vertical="center" wrapText="1"/>
    </xf>
    <xf numFmtId="164" fontId="22" fillId="0" borderId="2" xfId="25" applyNumberFormat="1" applyFont="1" applyFill="1" applyBorder="1" applyAlignment="1">
      <alignment horizontal="left" vertical="center" wrapText="1"/>
    </xf>
    <xf numFmtId="0" fontId="22" fillId="0" borderId="2" xfId="0" applyFont="1" applyBorder="1" applyAlignment="1">
      <alignment horizontal="left" vertical="center" wrapText="1"/>
    </xf>
    <xf numFmtId="164" fontId="3" fillId="0" borderId="2" xfId="25" applyNumberFormat="1" applyFont="1" applyFill="1" applyBorder="1" applyAlignment="1">
      <alignment horizontal="center" vertical="center" wrapText="1"/>
    </xf>
    <xf numFmtId="0" fontId="22" fillId="2" borderId="2"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3" fontId="6" fillId="0" borderId="2" xfId="1" applyNumberFormat="1" applyFont="1" applyBorder="1" applyAlignment="1">
      <alignment horizontal="center" vertical="center" wrapText="1"/>
    </xf>
    <xf numFmtId="0" fontId="6" fillId="0" borderId="2" xfId="0" applyFont="1" applyBorder="1" applyAlignment="1">
      <alignment horizontal="center"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164" fontId="6" fillId="0" borderId="2" xfId="25" applyNumberFormat="1" applyFont="1" applyFill="1" applyBorder="1" applyAlignment="1">
      <alignment horizontal="center" vertical="center" wrapText="1"/>
    </xf>
  </cellXfs>
  <cellStyles count="51">
    <cellStyle name="Comma" xfId="25" builtinId="3"/>
    <cellStyle name="Comma [0] 2" xfId="14" xr:uid="{1EE1DE13-A4A6-4B93-89B9-1F3D65832473}"/>
    <cellStyle name="Comma [0] 2 2" xfId="23" xr:uid="{5F91CD27-32C2-412B-809B-E053BFF046B5}"/>
    <cellStyle name="Comma [0] 2 3" xfId="38" xr:uid="{7E4BCAFD-EEAB-41EF-812F-AC7AB6F44B02}"/>
    <cellStyle name="Comma [0] 3" xfId="32" xr:uid="{A7DC90BA-D86E-42D6-BEA7-B3A87D5AECA7}"/>
    <cellStyle name="Comma [0] 4" xfId="46" xr:uid="{078BEA12-FBEC-4686-B4EC-D988788EC846}"/>
    <cellStyle name="Comma 10" xfId="17" xr:uid="{4D66541D-0973-47F8-8BF4-98E4FCFF76E0}"/>
    <cellStyle name="Comma 10 10 2 2 2 3" xfId="27" xr:uid="{435986BA-2957-4A88-8453-CDA21369D045}"/>
    <cellStyle name="Comma 11" xfId="49" xr:uid="{17019C6F-3B0B-44A4-9443-8683B5A59E7A}"/>
    <cellStyle name="Comma 111 2" xfId="30" xr:uid="{8982F284-53AF-4635-A0CC-973E434D6082}"/>
    <cellStyle name="Comma 12" xfId="48" xr:uid="{5A82002A-A08E-4973-BE54-8CC39D7584C5}"/>
    <cellStyle name="Comma 2" xfId="2" xr:uid="{79D61318-97E5-4598-9FD2-20F2452144A7}"/>
    <cellStyle name="Comma 2 2" xfId="37" xr:uid="{0134155D-2F26-43DA-9895-58B1C2C00F69}"/>
    <cellStyle name="Comma 2 3" xfId="34" xr:uid="{536B72AF-0F3E-4E8A-BB5B-C69BE29F5AF3}"/>
    <cellStyle name="Comma 3" xfId="15" xr:uid="{8705CD30-5A90-4F23-8E12-A5A7F46B281F}"/>
    <cellStyle name="Comma 3 2" xfId="36" xr:uid="{6C27C3F0-F03A-4A37-9F62-3B4340334D09}"/>
    <cellStyle name="Comma 4" xfId="18" xr:uid="{4F38B426-4BEC-4809-A0DA-7BE1DCCFF5FD}"/>
    <cellStyle name="Comma 4 2" xfId="39" xr:uid="{6DE73D2C-ABDF-4895-A16A-50439D32F8D9}"/>
    <cellStyle name="Comma 5" xfId="19" xr:uid="{33E5F94B-53DF-4095-A15C-3EDEA5EE2EB3}"/>
    <cellStyle name="Comma 5 2" xfId="40" xr:uid="{8A56880C-62AD-4751-BADE-4983EC98C10E}"/>
    <cellStyle name="Comma 6" xfId="20" xr:uid="{033C55D3-0DC3-4E0B-B5BD-ECDA99FEFDBB}"/>
    <cellStyle name="Comma 6 2" xfId="41" xr:uid="{1CB30176-64B2-41C0-9CB8-8A2BB8B76FEF}"/>
    <cellStyle name="Comma 7" xfId="21" xr:uid="{33F2CF45-D6A0-4A57-BD05-1ACEBC5C2A63}"/>
    <cellStyle name="Comma 7 2" xfId="31" xr:uid="{7C926645-F06D-4392-81B2-6D4972A64BEF}"/>
    <cellStyle name="Comma 8" xfId="28" xr:uid="{6A7BD6C6-C4F3-4E6D-A4C6-202077A9028D}"/>
    <cellStyle name="Comma 9" xfId="47" xr:uid="{AC02667A-9BB3-4A0B-A4F9-A84CE2119F76}"/>
    <cellStyle name="Hyperlink" xfId="50" builtinId="8"/>
    <cellStyle name="Normal" xfId="0" builtinId="0"/>
    <cellStyle name="Normal 11" xfId="4" xr:uid="{B67392E7-D827-4CE7-BA74-D001F9D99BD7}"/>
    <cellStyle name="Normal 12" xfId="10" xr:uid="{02CCE19F-E200-48BE-9BD7-C908EC5F96DA}"/>
    <cellStyle name="Normal 134" xfId="1" xr:uid="{34EEF03A-2A6B-4AFB-A9B6-EB35C049EB1F}"/>
    <cellStyle name="Normal 2" xfId="7" xr:uid="{97779227-FCD9-4381-B729-8D979B02DCC5}"/>
    <cellStyle name="Normal 2 10 2" xfId="3" xr:uid="{36B16097-A20C-45EF-A908-D02C7B11D5D3}"/>
    <cellStyle name="Normal 2 2" xfId="22" xr:uid="{1C0DB3C7-9FE1-40B4-8F86-796C34217571}"/>
    <cellStyle name="Normal 2 2 2" xfId="35" xr:uid="{B7EE0E45-3D87-4DCE-9A4B-94AB38E8C6DC}"/>
    <cellStyle name="Normal 2 3" xfId="43" xr:uid="{85229B9C-DBF0-4BFE-88C7-537AC166F747}"/>
    <cellStyle name="Normal 3" xfId="6" xr:uid="{1D44108E-F00C-42C9-A353-695479B11C02}"/>
    <cellStyle name="Normal 3 2" xfId="42" xr:uid="{7CD4BD1D-6914-4939-8381-E1814061BD85}"/>
    <cellStyle name="Normal 3 3" xfId="33" xr:uid="{25209326-B24C-42FC-8EA3-E7A2B1E4E95F}"/>
    <cellStyle name="Normal 4" xfId="8" xr:uid="{4303C993-CF0A-41CE-9530-DAECC69141FF}"/>
    <cellStyle name="Normal 4 2" xfId="12" xr:uid="{6BDABF0D-F482-4B39-8FA9-FAD4436E94D0}"/>
    <cellStyle name="Normal 4 3" xfId="44" xr:uid="{0BEF6B2C-7536-49F4-99A6-3B6626632407}"/>
    <cellStyle name="Normal 4 4" xfId="29" xr:uid="{B898919F-6641-4E80-8C07-AB36BEFEDB73}"/>
    <cellStyle name="Normal 5" xfId="5" xr:uid="{846380E4-E532-4558-86EE-1ABAFEFC5594}"/>
    <cellStyle name="Normal 6" xfId="13" xr:uid="{4DFF231E-E7DB-4B65-84D8-3ED2850E328D}"/>
    <cellStyle name="Normal 6 2" xfId="16" xr:uid="{2896C9AF-5397-4973-A65C-40BBA9FE43EB}"/>
    <cellStyle name="Normal 7" xfId="11" xr:uid="{75E6B875-8E1E-42A6-9864-A223F55E1849}"/>
    <cellStyle name="Normal 8" xfId="24" xr:uid="{FC63238E-2C5C-4FBB-9D85-3900D03C8B10}"/>
    <cellStyle name="Normal 9" xfId="9" xr:uid="{ADF841D1-7B8F-4D48-861A-DF1E2FC5E35E}"/>
    <cellStyle name="Normal 9 2" xfId="45" xr:uid="{95F013AA-0526-444C-BFFA-D29DB15670CF}"/>
    <cellStyle name="Normal 9 3" xfId="26" xr:uid="{C99AFB71-8740-435B-AD46-7519A9CC18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D0A98F2-8BF2-491F-9A2D-07BAC54D7DCD}">
  <we:reference id="wa104381637" version="1.0.0.0" store="en-US" storeType="OMEX"/>
  <we:alternateReferences>
    <we:reference id="WA104381637" version="1.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mpax.sk/files/2016-05-18-144038-TPE_brochu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D4834-2776-487A-9D0C-1B6C13B0F957}">
  <sheetPr>
    <pageSetUpPr fitToPage="1"/>
  </sheetPr>
  <dimension ref="A1:I908"/>
  <sheetViews>
    <sheetView tabSelected="1" zoomScaleNormal="100" workbookViewId="0">
      <pane xSplit="4" ySplit="4" topLeftCell="E5" activePane="bottomRight" state="frozen"/>
      <selection pane="topRight" activeCell="K1" sqref="K1"/>
      <selection pane="bottomLeft" activeCell="A5" sqref="A5"/>
      <selection pane="bottomRight" activeCell="L8" sqref="L8"/>
    </sheetView>
  </sheetViews>
  <sheetFormatPr defaultColWidth="9.140625" defaultRowHeight="15"/>
  <cols>
    <col min="1" max="1" width="13.140625" style="1" hidden="1" customWidth="1"/>
    <col min="2" max="2" width="3.28515625" style="7" hidden="1" customWidth="1"/>
    <col min="3" max="3" width="7.140625" style="1" customWidth="1"/>
    <col min="4" max="4" width="22.140625" style="26" customWidth="1"/>
    <col min="5" max="5" width="6.7109375" style="8" customWidth="1"/>
    <col min="6" max="6" width="12.28515625" style="27" customWidth="1"/>
    <col min="7" max="7" width="42.85546875" style="28" customWidth="1"/>
    <col min="8" max="8" width="19.85546875" style="1" customWidth="1"/>
    <col min="9" max="16384" width="9.140625" style="1"/>
  </cols>
  <sheetData>
    <row r="1" spans="1:8" ht="44.25" customHeight="1">
      <c r="B1" s="18"/>
      <c r="C1" s="67" t="s">
        <v>1</v>
      </c>
      <c r="D1" s="67"/>
      <c r="E1" s="67"/>
      <c r="F1" s="67"/>
      <c r="G1" s="67"/>
      <c r="H1" s="67"/>
    </row>
    <row r="2" spans="1:8" ht="44.25" customHeight="1">
      <c r="B2" s="18"/>
      <c r="C2" s="68" t="s">
        <v>1702</v>
      </c>
      <c r="D2" s="68"/>
      <c r="E2" s="68"/>
      <c r="F2" s="68"/>
      <c r="G2" s="68"/>
      <c r="H2" s="68"/>
    </row>
    <row r="3" spans="1:8" ht="15" customHeight="1">
      <c r="A3" s="66" t="s">
        <v>209</v>
      </c>
      <c r="B3" s="69" t="s">
        <v>211</v>
      </c>
      <c r="C3" s="66" t="s">
        <v>0</v>
      </c>
      <c r="D3" s="69" t="s">
        <v>2</v>
      </c>
      <c r="E3" s="69" t="s">
        <v>3</v>
      </c>
      <c r="F3" s="70" t="s">
        <v>4</v>
      </c>
      <c r="G3" s="65" t="s">
        <v>5</v>
      </c>
      <c r="H3" s="66" t="s">
        <v>6</v>
      </c>
    </row>
    <row r="4" spans="1:8" ht="15" customHeight="1">
      <c r="A4" s="66"/>
      <c r="B4" s="69"/>
      <c r="C4" s="66"/>
      <c r="D4" s="69"/>
      <c r="E4" s="69"/>
      <c r="F4" s="70"/>
      <c r="G4" s="65"/>
      <c r="H4" s="66"/>
    </row>
    <row r="5" spans="1:8" ht="49.5" customHeight="1">
      <c r="A5" s="5" t="s">
        <v>210</v>
      </c>
      <c r="B5" s="2"/>
      <c r="C5" s="2"/>
      <c r="D5" s="62" t="s">
        <v>1689</v>
      </c>
      <c r="E5" s="63"/>
      <c r="F5" s="63"/>
      <c r="G5" s="64"/>
      <c r="H5" s="6"/>
    </row>
    <row r="6" spans="1:8" ht="60">
      <c r="A6" s="5" t="s">
        <v>210</v>
      </c>
      <c r="B6" s="9">
        <v>1</v>
      </c>
      <c r="C6" s="3" t="str">
        <f t="shared" ref="C6:C69" si="0">"1"&amp;"."&amp;TEXT(B6, "000")</f>
        <v>1.001</v>
      </c>
      <c r="D6" s="32" t="s">
        <v>73</v>
      </c>
      <c r="E6" s="3" t="s">
        <v>56</v>
      </c>
      <c r="F6" s="20">
        <v>500</v>
      </c>
      <c r="G6" s="32" t="s">
        <v>74</v>
      </c>
      <c r="H6" s="6"/>
    </row>
    <row r="7" spans="1:8" ht="60">
      <c r="A7" s="5" t="s">
        <v>210</v>
      </c>
      <c r="B7" s="9">
        <v>2</v>
      </c>
      <c r="C7" s="3" t="str">
        <f t="shared" si="0"/>
        <v>1.002</v>
      </c>
      <c r="D7" s="32" t="s">
        <v>75</v>
      </c>
      <c r="E7" s="3" t="s">
        <v>56</v>
      </c>
      <c r="F7" s="20">
        <v>500000</v>
      </c>
      <c r="G7" s="32" t="s">
        <v>76</v>
      </c>
      <c r="H7" s="6"/>
    </row>
    <row r="8" spans="1:8" ht="165">
      <c r="A8" s="5" t="s">
        <v>210</v>
      </c>
      <c r="B8" s="9">
        <v>3</v>
      </c>
      <c r="C8" s="3" t="str">
        <f t="shared" si="0"/>
        <v>1.003</v>
      </c>
      <c r="D8" s="32" t="s">
        <v>7</v>
      </c>
      <c r="E8" s="5" t="s">
        <v>56</v>
      </c>
      <c r="F8" s="20">
        <v>6678500</v>
      </c>
      <c r="G8" s="32" t="s">
        <v>77</v>
      </c>
      <c r="H8" s="6"/>
    </row>
    <row r="9" spans="1:8" ht="165">
      <c r="A9" s="5" t="s">
        <v>210</v>
      </c>
      <c r="B9" s="9">
        <v>4</v>
      </c>
      <c r="C9" s="3" t="str">
        <f t="shared" si="0"/>
        <v>1.004</v>
      </c>
      <c r="D9" s="32" t="s">
        <v>78</v>
      </c>
      <c r="E9" s="5" t="s">
        <v>56</v>
      </c>
      <c r="F9" s="20">
        <v>647400</v>
      </c>
      <c r="G9" s="32" t="s">
        <v>79</v>
      </c>
      <c r="H9" s="6"/>
    </row>
    <row r="10" spans="1:8" ht="150">
      <c r="A10" s="5" t="s">
        <v>210</v>
      </c>
      <c r="B10" s="9">
        <v>5</v>
      </c>
      <c r="C10" s="3" t="str">
        <f t="shared" si="0"/>
        <v>1.005</v>
      </c>
      <c r="D10" s="32" t="s">
        <v>80</v>
      </c>
      <c r="E10" s="5" t="s">
        <v>8</v>
      </c>
      <c r="F10" s="20">
        <v>549900</v>
      </c>
      <c r="G10" s="32" t="s">
        <v>1703</v>
      </c>
      <c r="H10" s="6"/>
    </row>
    <row r="11" spans="1:8" ht="75">
      <c r="A11" s="5" t="s">
        <v>210</v>
      </c>
      <c r="B11" s="9">
        <v>6</v>
      </c>
      <c r="C11" s="3" t="str">
        <f t="shared" si="0"/>
        <v>1.006</v>
      </c>
      <c r="D11" s="32" t="s">
        <v>81</v>
      </c>
      <c r="E11" s="5" t="s">
        <v>8</v>
      </c>
      <c r="F11" s="20">
        <v>117800</v>
      </c>
      <c r="G11" s="32" t="s">
        <v>82</v>
      </c>
      <c r="H11" s="6"/>
    </row>
    <row r="12" spans="1:8" ht="60">
      <c r="A12" s="5" t="s">
        <v>210</v>
      </c>
      <c r="B12" s="9">
        <v>7</v>
      </c>
      <c r="C12" s="3" t="str">
        <f t="shared" si="0"/>
        <v>1.007</v>
      </c>
      <c r="D12" s="32" t="s">
        <v>83</v>
      </c>
      <c r="E12" s="5" t="s">
        <v>8</v>
      </c>
      <c r="F12" s="20">
        <v>47900</v>
      </c>
      <c r="G12" s="32" t="s">
        <v>84</v>
      </c>
      <c r="H12" s="6"/>
    </row>
    <row r="13" spans="1:8" ht="60">
      <c r="A13" s="5" t="s">
        <v>210</v>
      </c>
      <c r="B13" s="9">
        <v>8</v>
      </c>
      <c r="C13" s="3" t="str">
        <f t="shared" si="0"/>
        <v>1.008</v>
      </c>
      <c r="D13" s="32" t="s">
        <v>85</v>
      </c>
      <c r="E13" s="5" t="s">
        <v>8</v>
      </c>
      <c r="F13" s="20">
        <v>2296600</v>
      </c>
      <c r="G13" s="32" t="s">
        <v>86</v>
      </c>
      <c r="H13" s="6"/>
    </row>
    <row r="14" spans="1:8" ht="60">
      <c r="A14" s="5" t="s">
        <v>210</v>
      </c>
      <c r="B14" s="9">
        <v>9</v>
      </c>
      <c r="C14" s="3" t="str">
        <f t="shared" si="0"/>
        <v>1.009</v>
      </c>
      <c r="D14" s="32" t="s">
        <v>87</v>
      </c>
      <c r="E14" s="5" t="s">
        <v>8</v>
      </c>
      <c r="F14" s="20">
        <v>1980400</v>
      </c>
      <c r="G14" s="32" t="s">
        <v>88</v>
      </c>
      <c r="H14" s="6"/>
    </row>
    <row r="15" spans="1:8" ht="60">
      <c r="A15" s="5" t="s">
        <v>210</v>
      </c>
      <c r="B15" s="9">
        <v>10</v>
      </c>
      <c r="C15" s="3" t="str">
        <f t="shared" si="0"/>
        <v>1.010</v>
      </c>
      <c r="D15" s="32" t="s">
        <v>89</v>
      </c>
      <c r="E15" s="5" t="s">
        <v>8</v>
      </c>
      <c r="F15" s="20">
        <v>819500</v>
      </c>
      <c r="G15" s="32" t="s">
        <v>90</v>
      </c>
      <c r="H15" s="6"/>
    </row>
    <row r="16" spans="1:8" ht="60">
      <c r="A16" s="5" t="s">
        <v>210</v>
      </c>
      <c r="B16" s="9">
        <v>11</v>
      </c>
      <c r="C16" s="3" t="str">
        <f t="shared" si="0"/>
        <v>1.011</v>
      </c>
      <c r="D16" s="32" t="s">
        <v>91</v>
      </c>
      <c r="E16" s="5" t="s">
        <v>8</v>
      </c>
      <c r="F16" s="20">
        <v>378100</v>
      </c>
      <c r="G16" s="32" t="s">
        <v>92</v>
      </c>
      <c r="H16" s="6"/>
    </row>
    <row r="17" spans="1:8" ht="75">
      <c r="A17" s="5" t="s">
        <v>210</v>
      </c>
      <c r="B17" s="9">
        <v>12</v>
      </c>
      <c r="C17" s="3" t="str">
        <f t="shared" si="0"/>
        <v>1.012</v>
      </c>
      <c r="D17" s="32" t="s">
        <v>93</v>
      </c>
      <c r="E17" s="5" t="s">
        <v>8</v>
      </c>
      <c r="F17" s="20">
        <v>51950</v>
      </c>
      <c r="G17" s="32" t="s">
        <v>94</v>
      </c>
      <c r="H17" s="6"/>
    </row>
    <row r="18" spans="1:8" ht="75">
      <c r="A18" s="5" t="s">
        <v>210</v>
      </c>
      <c r="B18" s="9">
        <v>13</v>
      </c>
      <c r="C18" s="3" t="str">
        <f t="shared" si="0"/>
        <v>1.013</v>
      </c>
      <c r="D18" s="32" t="s">
        <v>10</v>
      </c>
      <c r="E18" s="5" t="s">
        <v>8</v>
      </c>
      <c r="F18" s="20">
        <v>162300</v>
      </c>
      <c r="G18" s="32" t="s">
        <v>95</v>
      </c>
      <c r="H18" s="6"/>
    </row>
    <row r="19" spans="1:8" ht="75">
      <c r="A19" s="5" t="s">
        <v>210</v>
      </c>
      <c r="B19" s="9">
        <v>14</v>
      </c>
      <c r="C19" s="3" t="str">
        <f t="shared" si="0"/>
        <v>1.014</v>
      </c>
      <c r="D19" s="32" t="s">
        <v>9</v>
      </c>
      <c r="E19" s="5" t="s">
        <v>8</v>
      </c>
      <c r="F19" s="20">
        <v>4917500</v>
      </c>
      <c r="G19" s="32" t="s">
        <v>96</v>
      </c>
      <c r="H19" s="6"/>
    </row>
    <row r="20" spans="1:8" ht="75">
      <c r="A20" s="5" t="s">
        <v>210</v>
      </c>
      <c r="B20" s="9">
        <v>15</v>
      </c>
      <c r="C20" s="3" t="str">
        <f t="shared" si="0"/>
        <v>1.015</v>
      </c>
      <c r="D20" s="32" t="s">
        <v>97</v>
      </c>
      <c r="E20" s="5" t="s">
        <v>8</v>
      </c>
      <c r="F20" s="20">
        <v>50000</v>
      </c>
      <c r="G20" s="32" t="s">
        <v>98</v>
      </c>
      <c r="H20" s="6"/>
    </row>
    <row r="21" spans="1:8" ht="240">
      <c r="A21" s="5" t="s">
        <v>210</v>
      </c>
      <c r="B21" s="9">
        <v>16</v>
      </c>
      <c r="C21" s="3" t="str">
        <f t="shared" si="0"/>
        <v>1.016</v>
      </c>
      <c r="D21" s="32" t="s">
        <v>12</v>
      </c>
      <c r="E21" s="3" t="s">
        <v>8</v>
      </c>
      <c r="F21" s="20">
        <v>424000</v>
      </c>
      <c r="G21" s="32" t="s">
        <v>1785</v>
      </c>
      <c r="H21" s="6"/>
    </row>
    <row r="22" spans="1:8" ht="210">
      <c r="A22" s="5" t="s">
        <v>210</v>
      </c>
      <c r="B22" s="9">
        <v>17</v>
      </c>
      <c r="C22" s="3" t="str">
        <f t="shared" si="0"/>
        <v>1.017</v>
      </c>
      <c r="D22" s="32" t="s">
        <v>11</v>
      </c>
      <c r="E22" s="5" t="s">
        <v>8</v>
      </c>
      <c r="F22" s="20">
        <v>824850</v>
      </c>
      <c r="G22" s="32" t="s">
        <v>1784</v>
      </c>
      <c r="H22" s="6"/>
    </row>
    <row r="23" spans="1:8" ht="225">
      <c r="A23" s="5" t="s">
        <v>210</v>
      </c>
      <c r="B23" s="9">
        <v>18</v>
      </c>
      <c r="C23" s="3" t="str">
        <f t="shared" si="0"/>
        <v>1.018</v>
      </c>
      <c r="D23" s="32" t="s">
        <v>99</v>
      </c>
      <c r="E23" s="5" t="s">
        <v>8</v>
      </c>
      <c r="F23" s="20">
        <v>250000</v>
      </c>
      <c r="G23" s="32" t="s">
        <v>1783</v>
      </c>
      <c r="H23" s="6"/>
    </row>
    <row r="24" spans="1:8" ht="120">
      <c r="A24" s="5" t="s">
        <v>210</v>
      </c>
      <c r="B24" s="9">
        <v>19</v>
      </c>
      <c r="C24" s="3" t="str">
        <f t="shared" si="0"/>
        <v>1.019</v>
      </c>
      <c r="D24" s="32" t="s">
        <v>100</v>
      </c>
      <c r="E24" s="5" t="s">
        <v>8</v>
      </c>
      <c r="F24" s="20">
        <v>1000</v>
      </c>
      <c r="G24" s="32" t="s">
        <v>1782</v>
      </c>
      <c r="H24" s="6"/>
    </row>
    <row r="25" spans="1:8" ht="135">
      <c r="A25" s="5" t="s">
        <v>210</v>
      </c>
      <c r="B25" s="9">
        <v>20</v>
      </c>
      <c r="C25" s="3" t="str">
        <f t="shared" si="0"/>
        <v>1.020</v>
      </c>
      <c r="D25" s="32" t="s">
        <v>101</v>
      </c>
      <c r="E25" s="5" t="s">
        <v>8</v>
      </c>
      <c r="F25" s="20">
        <v>30000</v>
      </c>
      <c r="G25" s="32" t="s">
        <v>102</v>
      </c>
      <c r="H25" s="6"/>
    </row>
    <row r="26" spans="1:8" ht="135">
      <c r="A26" s="5" t="s">
        <v>210</v>
      </c>
      <c r="B26" s="9">
        <v>21</v>
      </c>
      <c r="C26" s="3" t="str">
        <f t="shared" si="0"/>
        <v>1.021</v>
      </c>
      <c r="D26" s="32" t="s">
        <v>103</v>
      </c>
      <c r="E26" s="5" t="s">
        <v>8</v>
      </c>
      <c r="F26" s="20">
        <v>20000</v>
      </c>
      <c r="G26" s="32" t="s">
        <v>104</v>
      </c>
      <c r="H26" s="6"/>
    </row>
    <row r="27" spans="1:8" ht="180">
      <c r="A27" s="5" t="s">
        <v>210</v>
      </c>
      <c r="B27" s="9">
        <v>22</v>
      </c>
      <c r="C27" s="3" t="str">
        <f t="shared" si="0"/>
        <v>1.022</v>
      </c>
      <c r="D27" s="32" t="s">
        <v>105</v>
      </c>
      <c r="E27" s="5" t="s">
        <v>8</v>
      </c>
      <c r="F27" s="20">
        <v>50000</v>
      </c>
      <c r="G27" s="32" t="s">
        <v>106</v>
      </c>
      <c r="H27" s="6"/>
    </row>
    <row r="28" spans="1:8" ht="45">
      <c r="A28" s="5" t="s">
        <v>210</v>
      </c>
      <c r="B28" s="9">
        <v>23</v>
      </c>
      <c r="C28" s="3" t="str">
        <f t="shared" si="0"/>
        <v>1.023</v>
      </c>
      <c r="D28" s="32" t="s">
        <v>13</v>
      </c>
      <c r="E28" s="5" t="s">
        <v>8</v>
      </c>
      <c r="F28" s="20">
        <v>203650</v>
      </c>
      <c r="G28" s="32" t="s">
        <v>107</v>
      </c>
      <c r="H28" s="6"/>
    </row>
    <row r="29" spans="1:8" ht="45">
      <c r="A29" s="5" t="s">
        <v>210</v>
      </c>
      <c r="B29" s="9">
        <v>24</v>
      </c>
      <c r="C29" s="3" t="str">
        <f t="shared" si="0"/>
        <v>1.024</v>
      </c>
      <c r="D29" s="32" t="s">
        <v>108</v>
      </c>
      <c r="E29" s="5" t="s">
        <v>8</v>
      </c>
      <c r="F29" s="20">
        <v>100000</v>
      </c>
      <c r="G29" s="32" t="s">
        <v>109</v>
      </c>
      <c r="H29" s="6"/>
    </row>
    <row r="30" spans="1:8" ht="180">
      <c r="A30" s="5" t="s">
        <v>210</v>
      </c>
      <c r="B30" s="9">
        <v>25</v>
      </c>
      <c r="C30" s="3" t="str">
        <f t="shared" si="0"/>
        <v>1.025</v>
      </c>
      <c r="D30" s="32" t="s">
        <v>16</v>
      </c>
      <c r="E30" s="5" t="s">
        <v>18</v>
      </c>
      <c r="F30" s="20">
        <v>600000</v>
      </c>
      <c r="G30" s="4" t="s">
        <v>110</v>
      </c>
      <c r="H30" s="6"/>
    </row>
    <row r="31" spans="1:8" ht="165">
      <c r="A31" s="5" t="s">
        <v>210</v>
      </c>
      <c r="B31" s="9">
        <v>26</v>
      </c>
      <c r="C31" s="3" t="str">
        <f t="shared" si="0"/>
        <v>1.026</v>
      </c>
      <c r="D31" s="32" t="s">
        <v>111</v>
      </c>
      <c r="E31" s="5" t="s">
        <v>18</v>
      </c>
      <c r="F31" s="20">
        <v>1000000</v>
      </c>
      <c r="G31" s="32" t="s">
        <v>1741</v>
      </c>
      <c r="H31" s="6"/>
    </row>
    <row r="32" spans="1:8" ht="150">
      <c r="A32" s="5" t="s">
        <v>210</v>
      </c>
      <c r="B32" s="9">
        <v>27</v>
      </c>
      <c r="C32" s="3" t="str">
        <f t="shared" si="0"/>
        <v>1.027</v>
      </c>
      <c r="D32" s="32" t="s">
        <v>112</v>
      </c>
      <c r="E32" s="5" t="s">
        <v>18</v>
      </c>
      <c r="F32" s="20">
        <v>100000</v>
      </c>
      <c r="G32" s="32" t="s">
        <v>113</v>
      </c>
      <c r="H32" s="6"/>
    </row>
    <row r="33" spans="1:8" ht="195">
      <c r="A33" s="5" t="s">
        <v>210</v>
      </c>
      <c r="B33" s="9">
        <v>28</v>
      </c>
      <c r="C33" s="3" t="str">
        <f t="shared" si="0"/>
        <v>1.028</v>
      </c>
      <c r="D33" s="32" t="s">
        <v>114</v>
      </c>
      <c r="E33" s="3" t="s">
        <v>18</v>
      </c>
      <c r="F33" s="20">
        <v>20000</v>
      </c>
      <c r="G33" s="32" t="s">
        <v>1742</v>
      </c>
      <c r="H33" s="6"/>
    </row>
    <row r="34" spans="1:8" ht="255">
      <c r="A34" s="5" t="s">
        <v>210</v>
      </c>
      <c r="B34" s="9">
        <v>29</v>
      </c>
      <c r="C34" s="3" t="str">
        <f t="shared" si="0"/>
        <v>1.029</v>
      </c>
      <c r="D34" s="32" t="s">
        <v>115</v>
      </c>
      <c r="E34" s="5" t="s">
        <v>18</v>
      </c>
      <c r="F34" s="20">
        <v>12600</v>
      </c>
      <c r="G34" s="32" t="s">
        <v>1704</v>
      </c>
      <c r="H34" s="6"/>
    </row>
    <row r="35" spans="1:8" ht="165">
      <c r="A35" s="5" t="s">
        <v>210</v>
      </c>
      <c r="B35" s="9">
        <v>30</v>
      </c>
      <c r="C35" s="3" t="str">
        <f t="shared" si="0"/>
        <v>1.030</v>
      </c>
      <c r="D35" s="32" t="s">
        <v>116</v>
      </c>
      <c r="E35" s="5" t="s">
        <v>18</v>
      </c>
      <c r="F35" s="20">
        <v>5000</v>
      </c>
      <c r="G35" s="32" t="s">
        <v>117</v>
      </c>
      <c r="H35" s="6"/>
    </row>
    <row r="36" spans="1:8" ht="105">
      <c r="A36" s="5" t="s">
        <v>210</v>
      </c>
      <c r="B36" s="9">
        <v>31</v>
      </c>
      <c r="C36" s="3" t="str">
        <f t="shared" si="0"/>
        <v>1.031</v>
      </c>
      <c r="D36" s="32" t="s">
        <v>17</v>
      </c>
      <c r="E36" s="5" t="s">
        <v>18</v>
      </c>
      <c r="F36" s="20">
        <v>83150</v>
      </c>
      <c r="G36" s="32" t="s">
        <v>1790</v>
      </c>
      <c r="H36" s="6"/>
    </row>
    <row r="37" spans="1:8" ht="165">
      <c r="A37" s="5" t="s">
        <v>210</v>
      </c>
      <c r="B37" s="9">
        <v>32</v>
      </c>
      <c r="C37" s="3" t="str">
        <f t="shared" si="0"/>
        <v>1.032</v>
      </c>
      <c r="D37" s="32" t="s">
        <v>15</v>
      </c>
      <c r="E37" s="5" t="s">
        <v>8</v>
      </c>
      <c r="F37" s="20">
        <v>606100</v>
      </c>
      <c r="G37" s="32" t="s">
        <v>118</v>
      </c>
      <c r="H37" s="6"/>
    </row>
    <row r="38" spans="1:8" ht="90">
      <c r="A38" s="5" t="s">
        <v>210</v>
      </c>
      <c r="B38" s="9">
        <v>33</v>
      </c>
      <c r="C38" s="3" t="str">
        <f t="shared" si="0"/>
        <v>1.033</v>
      </c>
      <c r="D38" s="32" t="s">
        <v>14</v>
      </c>
      <c r="E38" s="5" t="s">
        <v>8</v>
      </c>
      <c r="F38" s="20">
        <v>474650</v>
      </c>
      <c r="G38" s="32" t="s">
        <v>1791</v>
      </c>
      <c r="H38" s="6"/>
    </row>
    <row r="39" spans="1:8" ht="105">
      <c r="A39" s="5" t="s">
        <v>210</v>
      </c>
      <c r="B39" s="9">
        <v>34</v>
      </c>
      <c r="C39" s="3" t="str">
        <f t="shared" si="0"/>
        <v>1.034</v>
      </c>
      <c r="D39" s="32" t="s">
        <v>119</v>
      </c>
      <c r="E39" s="5" t="s">
        <v>8</v>
      </c>
      <c r="F39" s="20">
        <v>200000</v>
      </c>
      <c r="G39" s="32" t="s">
        <v>1792</v>
      </c>
      <c r="H39" s="4"/>
    </row>
    <row r="40" spans="1:8" ht="105">
      <c r="A40" s="5" t="s">
        <v>210</v>
      </c>
      <c r="B40" s="9">
        <v>35</v>
      </c>
      <c r="C40" s="3" t="str">
        <f t="shared" si="0"/>
        <v>1.035</v>
      </c>
      <c r="D40" s="32" t="s">
        <v>120</v>
      </c>
      <c r="E40" s="5" t="s">
        <v>8</v>
      </c>
      <c r="F40" s="20">
        <v>30000</v>
      </c>
      <c r="G40" s="32" t="s">
        <v>1656</v>
      </c>
      <c r="H40" s="4"/>
    </row>
    <row r="41" spans="1:8" ht="60">
      <c r="A41" s="5" t="s">
        <v>210</v>
      </c>
      <c r="B41" s="9">
        <v>36</v>
      </c>
      <c r="C41" s="3" t="str">
        <f t="shared" si="0"/>
        <v>1.036</v>
      </c>
      <c r="D41" s="32" t="s">
        <v>20</v>
      </c>
      <c r="E41" s="5" t="s">
        <v>8</v>
      </c>
      <c r="F41" s="20">
        <v>200000</v>
      </c>
      <c r="G41" s="32" t="s">
        <v>121</v>
      </c>
      <c r="H41" s="6"/>
    </row>
    <row r="42" spans="1:8" ht="90">
      <c r="A42" s="5" t="s">
        <v>210</v>
      </c>
      <c r="B42" s="9">
        <v>37</v>
      </c>
      <c r="C42" s="3" t="str">
        <f t="shared" si="0"/>
        <v>1.037</v>
      </c>
      <c r="D42" s="32" t="s">
        <v>122</v>
      </c>
      <c r="E42" s="5" t="s">
        <v>8</v>
      </c>
      <c r="F42" s="20">
        <v>50000</v>
      </c>
      <c r="G42" s="32" t="s">
        <v>1743</v>
      </c>
      <c r="H42" s="6"/>
    </row>
    <row r="43" spans="1:8" ht="75">
      <c r="A43" s="5" t="s">
        <v>210</v>
      </c>
      <c r="B43" s="9">
        <v>38</v>
      </c>
      <c r="C43" s="3" t="str">
        <f t="shared" si="0"/>
        <v>1.038</v>
      </c>
      <c r="D43" s="32" t="s">
        <v>123</v>
      </c>
      <c r="E43" s="5" t="s">
        <v>8</v>
      </c>
      <c r="F43" s="20">
        <v>24780</v>
      </c>
      <c r="G43" s="32" t="s">
        <v>124</v>
      </c>
      <c r="H43" s="6"/>
    </row>
    <row r="44" spans="1:8" ht="120">
      <c r="A44" s="5" t="s">
        <v>210</v>
      </c>
      <c r="B44" s="9">
        <v>39</v>
      </c>
      <c r="C44" s="3" t="str">
        <f t="shared" si="0"/>
        <v>1.039</v>
      </c>
      <c r="D44" s="32" t="s">
        <v>42</v>
      </c>
      <c r="E44" s="5" t="s">
        <v>8</v>
      </c>
      <c r="F44" s="20">
        <v>25660</v>
      </c>
      <c r="G44" s="4" t="s">
        <v>125</v>
      </c>
      <c r="H44" s="6"/>
    </row>
    <row r="45" spans="1:8" ht="135">
      <c r="A45" s="5" t="s">
        <v>210</v>
      </c>
      <c r="B45" s="9">
        <v>40</v>
      </c>
      <c r="C45" s="3" t="str">
        <f t="shared" si="0"/>
        <v>1.040</v>
      </c>
      <c r="D45" s="32" t="s">
        <v>126</v>
      </c>
      <c r="E45" s="5" t="s">
        <v>8</v>
      </c>
      <c r="F45" s="20">
        <v>2010</v>
      </c>
      <c r="G45" s="32" t="s">
        <v>127</v>
      </c>
      <c r="H45" s="6"/>
    </row>
    <row r="46" spans="1:8" ht="60">
      <c r="A46" s="5" t="s">
        <v>210</v>
      </c>
      <c r="B46" s="9">
        <v>41</v>
      </c>
      <c r="C46" s="3" t="str">
        <f t="shared" si="0"/>
        <v>1.041</v>
      </c>
      <c r="D46" s="32" t="s">
        <v>128</v>
      </c>
      <c r="E46" s="3" t="s">
        <v>8</v>
      </c>
      <c r="F46" s="20">
        <v>300000</v>
      </c>
      <c r="G46" s="32" t="s">
        <v>129</v>
      </c>
      <c r="H46" s="6"/>
    </row>
    <row r="47" spans="1:8" ht="75">
      <c r="A47" s="5" t="s">
        <v>210</v>
      </c>
      <c r="B47" s="9">
        <v>42</v>
      </c>
      <c r="C47" s="3" t="str">
        <f t="shared" si="0"/>
        <v>1.042</v>
      </c>
      <c r="D47" s="32" t="s">
        <v>27</v>
      </c>
      <c r="E47" s="5" t="s">
        <v>18</v>
      </c>
      <c r="F47" s="20">
        <v>14000</v>
      </c>
      <c r="G47" s="4" t="s">
        <v>29</v>
      </c>
      <c r="H47" s="6"/>
    </row>
    <row r="48" spans="1:8" ht="60">
      <c r="A48" s="5" t="s">
        <v>210</v>
      </c>
      <c r="B48" s="9">
        <v>43</v>
      </c>
      <c r="C48" s="3" t="str">
        <f t="shared" si="0"/>
        <v>1.043</v>
      </c>
      <c r="D48" s="32" t="s">
        <v>130</v>
      </c>
      <c r="E48" s="5" t="s">
        <v>8</v>
      </c>
      <c r="F48" s="20">
        <v>3000</v>
      </c>
      <c r="G48" s="32" t="s">
        <v>131</v>
      </c>
      <c r="H48" s="6"/>
    </row>
    <row r="49" spans="1:8" ht="105">
      <c r="A49" s="5" t="s">
        <v>210</v>
      </c>
      <c r="B49" s="9">
        <v>44</v>
      </c>
      <c r="C49" s="3" t="str">
        <f t="shared" si="0"/>
        <v>1.044</v>
      </c>
      <c r="D49" s="32" t="s">
        <v>132</v>
      </c>
      <c r="E49" s="5" t="s">
        <v>8</v>
      </c>
      <c r="F49" s="20">
        <v>17800</v>
      </c>
      <c r="G49" s="4" t="s">
        <v>1705</v>
      </c>
      <c r="H49" s="6"/>
    </row>
    <row r="50" spans="1:8" ht="105">
      <c r="A50" s="5" t="s">
        <v>210</v>
      </c>
      <c r="B50" s="9">
        <v>45</v>
      </c>
      <c r="C50" s="3" t="str">
        <f t="shared" si="0"/>
        <v>1.045</v>
      </c>
      <c r="D50" s="32" t="s">
        <v>32</v>
      </c>
      <c r="E50" s="5" t="s">
        <v>8</v>
      </c>
      <c r="F50" s="20">
        <v>7370</v>
      </c>
      <c r="G50" s="4" t="s">
        <v>1706</v>
      </c>
      <c r="H50" s="6"/>
    </row>
    <row r="51" spans="1:8" ht="90">
      <c r="A51" s="5" t="s">
        <v>210</v>
      </c>
      <c r="B51" s="9">
        <v>46</v>
      </c>
      <c r="C51" s="3" t="str">
        <f t="shared" si="0"/>
        <v>1.046</v>
      </c>
      <c r="D51" s="32" t="s">
        <v>31</v>
      </c>
      <c r="E51" s="5" t="s">
        <v>8</v>
      </c>
      <c r="F51" s="20">
        <v>462410</v>
      </c>
      <c r="G51" s="32" t="s">
        <v>1707</v>
      </c>
      <c r="H51" s="6"/>
    </row>
    <row r="52" spans="1:8" ht="90">
      <c r="A52" s="5" t="s">
        <v>210</v>
      </c>
      <c r="B52" s="9">
        <v>47</v>
      </c>
      <c r="C52" s="3" t="str">
        <f t="shared" si="0"/>
        <v>1.047</v>
      </c>
      <c r="D52" s="32" t="s">
        <v>133</v>
      </c>
      <c r="E52" s="5" t="s">
        <v>18</v>
      </c>
      <c r="F52" s="20">
        <v>60000</v>
      </c>
      <c r="G52" s="32" t="s">
        <v>1708</v>
      </c>
      <c r="H52" s="6"/>
    </row>
    <row r="53" spans="1:8" ht="30">
      <c r="A53" s="5" t="s">
        <v>210</v>
      </c>
      <c r="B53" s="9">
        <v>48</v>
      </c>
      <c r="C53" s="3" t="str">
        <f t="shared" si="0"/>
        <v>1.048</v>
      </c>
      <c r="D53" s="32" t="s">
        <v>37</v>
      </c>
      <c r="E53" s="5" t="s">
        <v>8</v>
      </c>
      <c r="F53" s="20">
        <v>20415</v>
      </c>
      <c r="G53" s="34" t="s">
        <v>38</v>
      </c>
      <c r="H53" s="6"/>
    </row>
    <row r="54" spans="1:8" ht="120">
      <c r="A54" s="5" t="s">
        <v>210</v>
      </c>
      <c r="B54" s="9">
        <v>49</v>
      </c>
      <c r="C54" s="3" t="str">
        <f t="shared" si="0"/>
        <v>1.049</v>
      </c>
      <c r="D54" s="32" t="s">
        <v>134</v>
      </c>
      <c r="E54" s="3" t="s">
        <v>8</v>
      </c>
      <c r="F54" s="20">
        <v>20450</v>
      </c>
      <c r="G54" s="32" t="s">
        <v>1709</v>
      </c>
      <c r="H54" s="6"/>
    </row>
    <row r="55" spans="1:8" ht="90">
      <c r="A55" s="5" t="s">
        <v>210</v>
      </c>
      <c r="B55" s="9">
        <v>50</v>
      </c>
      <c r="C55" s="3" t="str">
        <f t="shared" si="0"/>
        <v>1.050</v>
      </c>
      <c r="D55" s="32" t="s">
        <v>135</v>
      </c>
      <c r="E55" s="5" t="s">
        <v>8</v>
      </c>
      <c r="F55" s="20">
        <v>29700</v>
      </c>
      <c r="G55" s="32" t="s">
        <v>1710</v>
      </c>
      <c r="H55" s="6"/>
    </row>
    <row r="56" spans="1:8" ht="60">
      <c r="A56" s="5" t="s">
        <v>210</v>
      </c>
      <c r="B56" s="9">
        <v>51</v>
      </c>
      <c r="C56" s="3" t="str">
        <f t="shared" si="0"/>
        <v>1.051</v>
      </c>
      <c r="D56" s="32" t="s">
        <v>39</v>
      </c>
      <c r="E56" s="5" t="s">
        <v>8</v>
      </c>
      <c r="F56" s="20">
        <v>1240</v>
      </c>
      <c r="G56" s="4" t="s">
        <v>136</v>
      </c>
      <c r="H56" s="6"/>
    </row>
    <row r="57" spans="1:8" ht="90">
      <c r="A57" s="5" t="s">
        <v>210</v>
      </c>
      <c r="B57" s="9">
        <v>52</v>
      </c>
      <c r="C57" s="3" t="str">
        <f t="shared" si="0"/>
        <v>1.052</v>
      </c>
      <c r="D57" s="32" t="s">
        <v>137</v>
      </c>
      <c r="E57" s="5" t="s">
        <v>8</v>
      </c>
      <c r="F57" s="20">
        <v>451</v>
      </c>
      <c r="G57" s="32" t="s">
        <v>138</v>
      </c>
      <c r="H57" s="6"/>
    </row>
    <row r="58" spans="1:8" ht="60">
      <c r="A58" s="5" t="s">
        <v>210</v>
      </c>
      <c r="B58" s="9">
        <v>53</v>
      </c>
      <c r="C58" s="3" t="str">
        <f t="shared" si="0"/>
        <v>1.053</v>
      </c>
      <c r="D58" s="32" t="s">
        <v>139</v>
      </c>
      <c r="E58" s="5" t="s">
        <v>8</v>
      </c>
      <c r="F58" s="20">
        <v>2300</v>
      </c>
      <c r="G58" s="32" t="s">
        <v>140</v>
      </c>
      <c r="H58" s="6"/>
    </row>
    <row r="59" spans="1:8" ht="135">
      <c r="A59" s="5" t="s">
        <v>210</v>
      </c>
      <c r="B59" s="9">
        <v>54</v>
      </c>
      <c r="C59" s="3" t="str">
        <f t="shared" si="0"/>
        <v>1.054</v>
      </c>
      <c r="D59" s="32" t="s">
        <v>142</v>
      </c>
      <c r="E59" s="5" t="s">
        <v>8</v>
      </c>
      <c r="F59" s="20">
        <f>1400+2400</f>
        <v>3800</v>
      </c>
      <c r="G59" s="32" t="s">
        <v>1651</v>
      </c>
      <c r="H59" s="6"/>
    </row>
    <row r="60" spans="1:8" ht="45">
      <c r="A60" s="5" t="s">
        <v>210</v>
      </c>
      <c r="B60" s="9">
        <v>55</v>
      </c>
      <c r="C60" s="3" t="str">
        <f t="shared" si="0"/>
        <v>1.055</v>
      </c>
      <c r="D60" s="32" t="s">
        <v>143</v>
      </c>
      <c r="E60" s="5" t="s">
        <v>8</v>
      </c>
      <c r="F60" s="20">
        <v>18310</v>
      </c>
      <c r="G60" s="32" t="s">
        <v>144</v>
      </c>
      <c r="H60" s="6"/>
    </row>
    <row r="61" spans="1:8" ht="60">
      <c r="A61" s="5" t="s">
        <v>210</v>
      </c>
      <c r="B61" s="9">
        <v>56</v>
      </c>
      <c r="C61" s="3" t="str">
        <f t="shared" si="0"/>
        <v>1.056</v>
      </c>
      <c r="D61" s="32" t="s">
        <v>145</v>
      </c>
      <c r="E61" s="5" t="s">
        <v>8</v>
      </c>
      <c r="F61" s="20">
        <v>1388</v>
      </c>
      <c r="G61" s="32" t="s">
        <v>146</v>
      </c>
      <c r="H61" s="6"/>
    </row>
    <row r="62" spans="1:8" ht="105">
      <c r="A62" s="5" t="s">
        <v>210</v>
      </c>
      <c r="B62" s="9">
        <v>57</v>
      </c>
      <c r="C62" s="3" t="str">
        <f t="shared" si="0"/>
        <v>1.057</v>
      </c>
      <c r="D62" s="32" t="s">
        <v>33</v>
      </c>
      <c r="E62" s="5" t="s">
        <v>8</v>
      </c>
      <c r="F62" s="20">
        <v>45500</v>
      </c>
      <c r="G62" s="4" t="s">
        <v>147</v>
      </c>
      <c r="H62" s="6"/>
    </row>
    <row r="63" spans="1:8" ht="165">
      <c r="A63" s="5" t="s">
        <v>210</v>
      </c>
      <c r="B63" s="9">
        <v>58</v>
      </c>
      <c r="C63" s="3" t="str">
        <f t="shared" si="0"/>
        <v>1.058</v>
      </c>
      <c r="D63" s="32" t="s">
        <v>40</v>
      </c>
      <c r="E63" s="5" t="s">
        <v>8</v>
      </c>
      <c r="F63" s="20">
        <v>40080</v>
      </c>
      <c r="G63" s="32" t="s">
        <v>148</v>
      </c>
      <c r="H63" s="6"/>
    </row>
    <row r="64" spans="1:8" ht="105">
      <c r="A64" s="5" t="s">
        <v>210</v>
      </c>
      <c r="B64" s="9">
        <v>59</v>
      </c>
      <c r="C64" s="3" t="str">
        <f t="shared" si="0"/>
        <v>1.059</v>
      </c>
      <c r="D64" s="32" t="s">
        <v>41</v>
      </c>
      <c r="E64" s="5" t="s">
        <v>8</v>
      </c>
      <c r="F64" s="20">
        <v>4095</v>
      </c>
      <c r="G64" s="32" t="s">
        <v>149</v>
      </c>
      <c r="H64" s="6"/>
    </row>
    <row r="65" spans="1:8" ht="75">
      <c r="A65" s="5" t="s">
        <v>210</v>
      </c>
      <c r="B65" s="9">
        <v>60</v>
      </c>
      <c r="C65" s="3" t="str">
        <f t="shared" si="0"/>
        <v>1.060</v>
      </c>
      <c r="D65" s="32" t="s">
        <v>26</v>
      </c>
      <c r="E65" s="5" t="s">
        <v>8</v>
      </c>
      <c r="F65" s="20">
        <v>339700</v>
      </c>
      <c r="G65" s="32" t="s">
        <v>150</v>
      </c>
      <c r="H65" s="6"/>
    </row>
    <row r="66" spans="1:8" ht="30">
      <c r="A66" s="5" t="s">
        <v>210</v>
      </c>
      <c r="B66" s="9">
        <v>61</v>
      </c>
      <c r="C66" s="3" t="str">
        <f t="shared" si="0"/>
        <v>1.061</v>
      </c>
      <c r="D66" s="32" t="s">
        <v>151</v>
      </c>
      <c r="E66" s="5" t="s">
        <v>8</v>
      </c>
      <c r="F66" s="20">
        <v>93690</v>
      </c>
      <c r="G66" s="32" t="s">
        <v>152</v>
      </c>
      <c r="H66" s="6"/>
    </row>
    <row r="67" spans="1:8" ht="30">
      <c r="A67" s="5" t="s">
        <v>210</v>
      </c>
      <c r="B67" s="9">
        <v>62</v>
      </c>
      <c r="C67" s="3" t="str">
        <f t="shared" si="0"/>
        <v>1.062</v>
      </c>
      <c r="D67" s="32" t="s">
        <v>153</v>
      </c>
      <c r="E67" s="3" t="s">
        <v>8</v>
      </c>
      <c r="F67" s="20">
        <v>20500</v>
      </c>
      <c r="G67" s="32" t="s">
        <v>154</v>
      </c>
      <c r="H67" s="6"/>
    </row>
    <row r="68" spans="1:8" ht="30">
      <c r="A68" s="5" t="s">
        <v>210</v>
      </c>
      <c r="B68" s="9">
        <v>63</v>
      </c>
      <c r="C68" s="3" t="str">
        <f t="shared" si="0"/>
        <v>1.063</v>
      </c>
      <c r="D68" s="32" t="s">
        <v>155</v>
      </c>
      <c r="E68" s="3" t="s">
        <v>8</v>
      </c>
      <c r="F68" s="20">
        <v>3900</v>
      </c>
      <c r="G68" s="32" t="s">
        <v>156</v>
      </c>
      <c r="H68" s="6"/>
    </row>
    <row r="69" spans="1:8" ht="45">
      <c r="A69" s="5" t="s">
        <v>210</v>
      </c>
      <c r="B69" s="9">
        <v>64</v>
      </c>
      <c r="C69" s="3" t="str">
        <f t="shared" si="0"/>
        <v>1.064</v>
      </c>
      <c r="D69" s="32" t="s">
        <v>157</v>
      </c>
      <c r="E69" s="5" t="s">
        <v>8</v>
      </c>
      <c r="F69" s="20">
        <v>838900</v>
      </c>
      <c r="G69" s="32" t="s">
        <v>158</v>
      </c>
      <c r="H69" s="6"/>
    </row>
    <row r="70" spans="1:8" ht="195">
      <c r="A70" s="5" t="s">
        <v>210</v>
      </c>
      <c r="B70" s="9">
        <v>65</v>
      </c>
      <c r="C70" s="3" t="str">
        <f t="shared" ref="C70:C101" si="1">"1"&amp;"."&amp;TEXT(B70, "000")</f>
        <v>1.065</v>
      </c>
      <c r="D70" s="32" t="s">
        <v>159</v>
      </c>
      <c r="E70" s="5" t="s">
        <v>8</v>
      </c>
      <c r="F70" s="20">
        <v>838900</v>
      </c>
      <c r="G70" s="32" t="s">
        <v>1711</v>
      </c>
      <c r="H70" s="6"/>
    </row>
    <row r="71" spans="1:8" ht="30">
      <c r="A71" s="5" t="s">
        <v>210</v>
      </c>
      <c r="B71" s="9">
        <v>66</v>
      </c>
      <c r="C71" s="3" t="str">
        <f t="shared" si="1"/>
        <v>1.066</v>
      </c>
      <c r="D71" s="32" t="s">
        <v>160</v>
      </c>
      <c r="E71" s="5" t="s">
        <v>8</v>
      </c>
      <c r="F71" s="20">
        <v>200000</v>
      </c>
      <c r="G71" s="32" t="s">
        <v>161</v>
      </c>
      <c r="H71" s="6"/>
    </row>
    <row r="72" spans="1:8" ht="120">
      <c r="A72" s="5" t="s">
        <v>210</v>
      </c>
      <c r="B72" s="9">
        <v>67</v>
      </c>
      <c r="C72" s="3" t="str">
        <f t="shared" si="1"/>
        <v>1.067</v>
      </c>
      <c r="D72" s="32" t="s">
        <v>162</v>
      </c>
      <c r="E72" s="5" t="s">
        <v>8</v>
      </c>
      <c r="F72" s="20">
        <v>200000</v>
      </c>
      <c r="G72" s="32" t="s">
        <v>163</v>
      </c>
      <c r="H72" s="6"/>
    </row>
    <row r="73" spans="1:8" ht="120">
      <c r="A73" s="5" t="s">
        <v>210</v>
      </c>
      <c r="B73" s="9">
        <v>68</v>
      </c>
      <c r="C73" s="3" t="str">
        <f t="shared" si="1"/>
        <v>1.068</v>
      </c>
      <c r="D73" s="32" t="s">
        <v>164</v>
      </c>
      <c r="E73" s="5" t="s">
        <v>8</v>
      </c>
      <c r="F73" s="20">
        <v>422180</v>
      </c>
      <c r="G73" s="32" t="s">
        <v>1744</v>
      </c>
      <c r="H73" s="6"/>
    </row>
    <row r="74" spans="1:8" ht="45">
      <c r="A74" s="5" t="s">
        <v>210</v>
      </c>
      <c r="B74" s="9">
        <v>69</v>
      </c>
      <c r="C74" s="3" t="str">
        <f t="shared" si="1"/>
        <v>1.069</v>
      </c>
      <c r="D74" s="32" t="s">
        <v>165</v>
      </c>
      <c r="E74" s="5" t="s">
        <v>166</v>
      </c>
      <c r="F74" s="20">
        <v>6070</v>
      </c>
      <c r="G74" s="32" t="s">
        <v>167</v>
      </c>
      <c r="H74" s="6"/>
    </row>
    <row r="75" spans="1:8" ht="45">
      <c r="A75" s="5" t="s">
        <v>210</v>
      </c>
      <c r="B75" s="9">
        <v>70</v>
      </c>
      <c r="C75" s="3" t="str">
        <f t="shared" si="1"/>
        <v>1.070</v>
      </c>
      <c r="D75" s="32" t="s">
        <v>47</v>
      </c>
      <c r="E75" s="5" t="s">
        <v>48</v>
      </c>
      <c r="F75" s="20">
        <v>9680</v>
      </c>
      <c r="G75" s="4" t="s">
        <v>168</v>
      </c>
      <c r="H75" s="6"/>
    </row>
    <row r="76" spans="1:8" ht="45">
      <c r="A76" s="5" t="s">
        <v>210</v>
      </c>
      <c r="B76" s="9">
        <v>71</v>
      </c>
      <c r="C76" s="3" t="str">
        <f t="shared" si="1"/>
        <v>1.071</v>
      </c>
      <c r="D76" s="32" t="s">
        <v>169</v>
      </c>
      <c r="E76" s="3" t="s">
        <v>48</v>
      </c>
      <c r="F76" s="20">
        <v>80</v>
      </c>
      <c r="G76" s="32" t="s">
        <v>170</v>
      </c>
      <c r="H76" s="6"/>
    </row>
    <row r="77" spans="1:8" ht="45">
      <c r="A77" s="5" t="s">
        <v>210</v>
      </c>
      <c r="B77" s="9">
        <v>72</v>
      </c>
      <c r="C77" s="3" t="str">
        <f t="shared" si="1"/>
        <v>1.072</v>
      </c>
      <c r="D77" s="32" t="s">
        <v>171</v>
      </c>
      <c r="E77" s="3" t="s">
        <v>48</v>
      </c>
      <c r="F77" s="20">
        <f>1000+300</f>
        <v>1300</v>
      </c>
      <c r="G77" s="32" t="s">
        <v>172</v>
      </c>
      <c r="H77" s="6"/>
    </row>
    <row r="78" spans="1:8" ht="45">
      <c r="A78" s="5" t="s">
        <v>210</v>
      </c>
      <c r="B78" s="9">
        <v>73</v>
      </c>
      <c r="C78" s="3" t="str">
        <f t="shared" si="1"/>
        <v>1.073</v>
      </c>
      <c r="D78" s="32" t="s">
        <v>173</v>
      </c>
      <c r="E78" s="5" t="s">
        <v>174</v>
      </c>
      <c r="F78" s="20">
        <v>24748</v>
      </c>
      <c r="G78" s="32" t="s">
        <v>175</v>
      </c>
      <c r="H78" s="6"/>
    </row>
    <row r="79" spans="1:8" ht="60">
      <c r="A79" s="5" t="s">
        <v>210</v>
      </c>
      <c r="B79" s="9">
        <v>75</v>
      </c>
      <c r="C79" s="3" t="str">
        <f t="shared" si="1"/>
        <v>1.075</v>
      </c>
      <c r="D79" s="32" t="s">
        <v>176</v>
      </c>
      <c r="E79" s="5" t="s">
        <v>8</v>
      </c>
      <c r="F79" s="20">
        <v>396</v>
      </c>
      <c r="G79" s="32" t="s">
        <v>177</v>
      </c>
      <c r="H79" s="6"/>
    </row>
    <row r="80" spans="1:8" ht="30">
      <c r="A80" s="5" t="s">
        <v>210</v>
      </c>
      <c r="B80" s="9">
        <v>76</v>
      </c>
      <c r="C80" s="3" t="str">
        <f t="shared" si="1"/>
        <v>1.076</v>
      </c>
      <c r="D80" s="32" t="s">
        <v>178</v>
      </c>
      <c r="E80" s="5" t="s">
        <v>8</v>
      </c>
      <c r="F80" s="20">
        <v>3476</v>
      </c>
      <c r="G80" s="32" t="s">
        <v>179</v>
      </c>
      <c r="H80" s="6"/>
    </row>
    <row r="81" spans="1:8" ht="30">
      <c r="A81" s="5" t="s">
        <v>210</v>
      </c>
      <c r="B81" s="9">
        <v>77</v>
      </c>
      <c r="C81" s="3" t="str">
        <f t="shared" si="1"/>
        <v>1.077</v>
      </c>
      <c r="D81" s="32" t="s">
        <v>180</v>
      </c>
      <c r="E81" s="5" t="s">
        <v>8</v>
      </c>
      <c r="F81" s="20">
        <v>82000</v>
      </c>
      <c r="G81" s="32" t="s">
        <v>181</v>
      </c>
      <c r="H81" s="6"/>
    </row>
    <row r="82" spans="1:8" ht="60">
      <c r="A82" s="5" t="s">
        <v>210</v>
      </c>
      <c r="B82" s="9">
        <v>78</v>
      </c>
      <c r="C82" s="3" t="str">
        <f t="shared" si="1"/>
        <v>1.078</v>
      </c>
      <c r="D82" s="32" t="s">
        <v>182</v>
      </c>
      <c r="E82" s="5" t="s">
        <v>183</v>
      </c>
      <c r="F82" s="20">
        <v>4046</v>
      </c>
      <c r="G82" s="32" t="s">
        <v>184</v>
      </c>
      <c r="H82" s="6"/>
    </row>
    <row r="83" spans="1:8" ht="90">
      <c r="A83" s="5" t="s">
        <v>210</v>
      </c>
      <c r="B83" s="9">
        <v>79</v>
      </c>
      <c r="C83" s="3" t="str">
        <f t="shared" si="1"/>
        <v>1.079</v>
      </c>
      <c r="D83" s="32" t="s">
        <v>185</v>
      </c>
      <c r="E83" s="3" t="s">
        <v>8</v>
      </c>
      <c r="F83" s="20">
        <v>1500</v>
      </c>
      <c r="G83" s="32" t="s">
        <v>186</v>
      </c>
      <c r="H83" s="6"/>
    </row>
    <row r="84" spans="1:8" ht="75">
      <c r="A84" s="5" t="s">
        <v>210</v>
      </c>
      <c r="B84" s="9">
        <v>80</v>
      </c>
      <c r="C84" s="3" t="str">
        <f t="shared" si="1"/>
        <v>1.080</v>
      </c>
      <c r="D84" s="32" t="s">
        <v>44</v>
      </c>
      <c r="E84" s="3" t="s">
        <v>8</v>
      </c>
      <c r="F84" s="20">
        <v>452200</v>
      </c>
      <c r="G84" s="4" t="s">
        <v>187</v>
      </c>
      <c r="H84" s="6"/>
    </row>
    <row r="85" spans="1:8" ht="45">
      <c r="A85" s="5" t="s">
        <v>210</v>
      </c>
      <c r="B85" s="9">
        <v>81</v>
      </c>
      <c r="C85" s="3" t="str">
        <f t="shared" si="1"/>
        <v>1.081</v>
      </c>
      <c r="D85" s="32" t="s">
        <v>45</v>
      </c>
      <c r="E85" s="3" t="s">
        <v>8</v>
      </c>
      <c r="F85" s="20">
        <v>500</v>
      </c>
      <c r="G85" s="4" t="s">
        <v>46</v>
      </c>
      <c r="H85" s="6"/>
    </row>
    <row r="86" spans="1:8" ht="90">
      <c r="A86" s="5" t="s">
        <v>210</v>
      </c>
      <c r="B86" s="9">
        <v>82</v>
      </c>
      <c r="C86" s="3" t="str">
        <f t="shared" si="1"/>
        <v>1.082</v>
      </c>
      <c r="D86" s="32" t="s">
        <v>34</v>
      </c>
      <c r="E86" s="5" t="s">
        <v>8</v>
      </c>
      <c r="F86" s="20">
        <v>66490</v>
      </c>
      <c r="G86" s="4" t="s">
        <v>35</v>
      </c>
      <c r="H86" s="6"/>
    </row>
    <row r="87" spans="1:8" ht="30">
      <c r="A87" s="5" t="s">
        <v>210</v>
      </c>
      <c r="B87" s="9">
        <v>83</v>
      </c>
      <c r="C87" s="3" t="str">
        <f t="shared" si="1"/>
        <v>1.083</v>
      </c>
      <c r="D87" s="32" t="s">
        <v>188</v>
      </c>
      <c r="E87" s="5" t="s">
        <v>18</v>
      </c>
      <c r="F87" s="20">
        <v>100</v>
      </c>
      <c r="G87" s="32" t="s">
        <v>189</v>
      </c>
      <c r="H87" s="6"/>
    </row>
    <row r="88" spans="1:8" ht="30">
      <c r="A88" s="5" t="s">
        <v>210</v>
      </c>
      <c r="B88" s="9">
        <v>84</v>
      </c>
      <c r="C88" s="3" t="str">
        <f t="shared" si="1"/>
        <v>1.084</v>
      </c>
      <c r="D88" s="32" t="s">
        <v>190</v>
      </c>
      <c r="E88" s="5" t="s">
        <v>18</v>
      </c>
      <c r="F88" s="20">
        <v>40</v>
      </c>
      <c r="G88" s="32" t="s">
        <v>191</v>
      </c>
      <c r="H88" s="6"/>
    </row>
    <row r="89" spans="1:8" ht="30">
      <c r="A89" s="5" t="s">
        <v>210</v>
      </c>
      <c r="B89" s="9">
        <v>85</v>
      </c>
      <c r="C89" s="3" t="str">
        <f t="shared" si="1"/>
        <v>1.085</v>
      </c>
      <c r="D89" s="32" t="s">
        <v>192</v>
      </c>
      <c r="E89" s="5" t="s">
        <v>8</v>
      </c>
      <c r="F89" s="20">
        <v>320</v>
      </c>
      <c r="G89" s="32" t="s">
        <v>192</v>
      </c>
      <c r="H89" s="6"/>
    </row>
    <row r="90" spans="1:8" ht="30">
      <c r="A90" s="5" t="s">
        <v>210</v>
      </c>
      <c r="B90" s="9">
        <v>86</v>
      </c>
      <c r="C90" s="3" t="str">
        <f t="shared" si="1"/>
        <v>1.086</v>
      </c>
      <c r="D90" s="32" t="s">
        <v>193</v>
      </c>
      <c r="E90" s="5" t="s">
        <v>8</v>
      </c>
      <c r="F90" s="20">
        <v>50</v>
      </c>
      <c r="G90" s="32" t="s">
        <v>193</v>
      </c>
      <c r="H90" s="6"/>
    </row>
    <row r="91" spans="1:8" ht="30">
      <c r="A91" s="5" t="s">
        <v>210</v>
      </c>
      <c r="B91" s="9">
        <v>87</v>
      </c>
      <c r="C91" s="3" t="str">
        <f t="shared" si="1"/>
        <v>1.087</v>
      </c>
      <c r="D91" s="32" t="s">
        <v>194</v>
      </c>
      <c r="E91" s="5" t="s">
        <v>8</v>
      </c>
      <c r="F91" s="20">
        <v>2920</v>
      </c>
      <c r="G91" s="32" t="s">
        <v>194</v>
      </c>
      <c r="H91" s="6"/>
    </row>
    <row r="92" spans="1:8" ht="30">
      <c r="A92" s="5" t="s">
        <v>210</v>
      </c>
      <c r="B92" s="9">
        <v>88</v>
      </c>
      <c r="C92" s="3" t="str">
        <f t="shared" si="1"/>
        <v>1.088</v>
      </c>
      <c r="D92" s="32" t="s">
        <v>195</v>
      </c>
      <c r="E92" s="5" t="s">
        <v>8</v>
      </c>
      <c r="F92" s="20">
        <v>240</v>
      </c>
      <c r="G92" s="32" t="s">
        <v>196</v>
      </c>
      <c r="H92" s="6"/>
    </row>
    <row r="93" spans="1:8" ht="30">
      <c r="A93" s="5" t="s">
        <v>210</v>
      </c>
      <c r="B93" s="9">
        <v>89</v>
      </c>
      <c r="C93" s="3" t="str">
        <f t="shared" si="1"/>
        <v>1.089</v>
      </c>
      <c r="D93" s="32" t="s">
        <v>197</v>
      </c>
      <c r="E93" s="3" t="s">
        <v>198</v>
      </c>
      <c r="F93" s="20">
        <v>12</v>
      </c>
      <c r="G93" s="32" t="s">
        <v>199</v>
      </c>
      <c r="H93" s="6"/>
    </row>
    <row r="94" spans="1:8" ht="30">
      <c r="A94" s="5" t="s">
        <v>210</v>
      </c>
      <c r="B94" s="9">
        <v>90</v>
      </c>
      <c r="C94" s="3" t="str">
        <f t="shared" si="1"/>
        <v>1.090</v>
      </c>
      <c r="D94" s="32" t="s">
        <v>200</v>
      </c>
      <c r="E94" s="3" t="s">
        <v>174</v>
      </c>
      <c r="F94" s="20">
        <v>800</v>
      </c>
      <c r="G94" s="32" t="s">
        <v>201</v>
      </c>
      <c r="H94" s="6"/>
    </row>
    <row r="95" spans="1:8" ht="90">
      <c r="A95" s="5" t="s">
        <v>210</v>
      </c>
      <c r="B95" s="9">
        <v>91</v>
      </c>
      <c r="C95" s="3" t="str">
        <f t="shared" si="1"/>
        <v>1.091</v>
      </c>
      <c r="D95" s="32" t="s">
        <v>202</v>
      </c>
      <c r="E95" s="5" t="s">
        <v>8</v>
      </c>
      <c r="F95" s="20">
        <v>50727</v>
      </c>
      <c r="G95" s="32" t="s">
        <v>203</v>
      </c>
      <c r="H95" s="6"/>
    </row>
    <row r="96" spans="1:8" ht="30">
      <c r="A96" s="5" t="s">
        <v>210</v>
      </c>
      <c r="B96" s="9">
        <v>92</v>
      </c>
      <c r="C96" s="3" t="str">
        <f t="shared" si="1"/>
        <v>1.092</v>
      </c>
      <c r="D96" s="32" t="s">
        <v>1774</v>
      </c>
      <c r="E96" s="5" t="s">
        <v>8</v>
      </c>
      <c r="F96" s="19">
        <v>60000</v>
      </c>
      <c r="G96" s="32" t="s">
        <v>30</v>
      </c>
      <c r="H96" s="6"/>
    </row>
    <row r="97" spans="1:8" ht="30">
      <c r="A97" s="5" t="s">
        <v>210</v>
      </c>
      <c r="B97" s="9">
        <v>93</v>
      </c>
      <c r="C97" s="3" t="str">
        <f t="shared" si="1"/>
        <v>1.093</v>
      </c>
      <c r="D97" s="32" t="s">
        <v>204</v>
      </c>
      <c r="E97" s="5" t="s">
        <v>8</v>
      </c>
      <c r="F97" s="20">
        <v>1000</v>
      </c>
      <c r="G97" s="32" t="s">
        <v>205</v>
      </c>
      <c r="H97" s="6"/>
    </row>
    <row r="98" spans="1:8" ht="120">
      <c r="A98" s="5" t="s">
        <v>210</v>
      </c>
      <c r="B98" s="9">
        <v>94</v>
      </c>
      <c r="C98" s="3" t="str">
        <f t="shared" si="1"/>
        <v>1.094</v>
      </c>
      <c r="D98" s="32" t="s">
        <v>206</v>
      </c>
      <c r="E98" s="5" t="s">
        <v>18</v>
      </c>
      <c r="F98" s="20">
        <v>140</v>
      </c>
      <c r="G98" s="32" t="s">
        <v>207</v>
      </c>
      <c r="H98" s="6"/>
    </row>
    <row r="99" spans="1:8" ht="75">
      <c r="A99" s="5" t="s">
        <v>210</v>
      </c>
      <c r="B99" s="9">
        <v>95</v>
      </c>
      <c r="C99" s="3" t="str">
        <f t="shared" si="1"/>
        <v>1.095</v>
      </c>
      <c r="D99" s="32" t="s">
        <v>208</v>
      </c>
      <c r="E99" s="5" t="s">
        <v>8</v>
      </c>
      <c r="F99" s="19">
        <v>20000</v>
      </c>
      <c r="G99" s="32" t="s">
        <v>1745</v>
      </c>
      <c r="H99" s="6"/>
    </row>
    <row r="100" spans="1:8" ht="120">
      <c r="A100" s="12" t="s">
        <v>210</v>
      </c>
      <c r="B100" s="11">
        <v>96</v>
      </c>
      <c r="C100" s="3" t="str">
        <f t="shared" si="1"/>
        <v>1.096</v>
      </c>
      <c r="D100" s="32" t="s">
        <v>1659</v>
      </c>
      <c r="E100" s="5" t="s">
        <v>8</v>
      </c>
      <c r="F100" s="19">
        <v>80000</v>
      </c>
      <c r="G100" s="32" t="s">
        <v>1660</v>
      </c>
      <c r="H100" s="6"/>
    </row>
    <row r="101" spans="1:8" ht="120">
      <c r="A101" s="12" t="s">
        <v>210</v>
      </c>
      <c r="B101" s="11">
        <v>97</v>
      </c>
      <c r="C101" s="3" t="str">
        <f t="shared" si="1"/>
        <v>1.097</v>
      </c>
      <c r="D101" s="32" t="s">
        <v>1661</v>
      </c>
      <c r="E101" s="5" t="s">
        <v>8</v>
      </c>
      <c r="F101" s="19">
        <v>2000</v>
      </c>
      <c r="G101" s="32" t="s">
        <v>1662</v>
      </c>
      <c r="H101" s="6"/>
    </row>
    <row r="102" spans="1:8" ht="49.5" customHeight="1">
      <c r="A102" s="4" t="s">
        <v>273</v>
      </c>
      <c r="B102" s="3"/>
      <c r="C102" s="21"/>
      <c r="D102" s="62" t="s">
        <v>1690</v>
      </c>
      <c r="E102" s="63"/>
      <c r="F102" s="63"/>
      <c r="G102" s="64"/>
      <c r="H102" s="6"/>
    </row>
    <row r="103" spans="1:8" ht="255">
      <c r="A103" s="4" t="s">
        <v>273</v>
      </c>
      <c r="B103" s="3">
        <v>1</v>
      </c>
      <c r="C103" s="3" t="str">
        <f t="shared" ref="C103:C150" si="2">"2"&amp;"."&amp;TEXT(B103, "000")</f>
        <v>2.001</v>
      </c>
      <c r="D103" s="4" t="s">
        <v>212</v>
      </c>
      <c r="E103" s="3" t="s">
        <v>18</v>
      </c>
      <c r="F103" s="20">
        <v>550</v>
      </c>
      <c r="G103" s="32" t="s">
        <v>1712</v>
      </c>
      <c r="H103" s="4"/>
    </row>
    <row r="104" spans="1:8" ht="285">
      <c r="A104" s="4" t="s">
        <v>273</v>
      </c>
      <c r="B104" s="3">
        <v>2</v>
      </c>
      <c r="C104" s="3" t="str">
        <f t="shared" si="2"/>
        <v>2.002</v>
      </c>
      <c r="D104" s="4" t="s">
        <v>213</v>
      </c>
      <c r="E104" s="3" t="s">
        <v>18</v>
      </c>
      <c r="F104" s="20">
        <v>550</v>
      </c>
      <c r="G104" s="32" t="s">
        <v>1338</v>
      </c>
      <c r="H104" s="4"/>
    </row>
    <row r="105" spans="1:8" ht="255">
      <c r="A105" s="4" t="s">
        <v>273</v>
      </c>
      <c r="B105" s="3">
        <v>3</v>
      </c>
      <c r="C105" s="3" t="str">
        <f t="shared" si="2"/>
        <v>2.003</v>
      </c>
      <c r="D105" s="4" t="s">
        <v>214</v>
      </c>
      <c r="E105" s="5" t="s">
        <v>18</v>
      </c>
      <c r="F105" s="20">
        <v>550</v>
      </c>
      <c r="G105" s="32" t="s">
        <v>1713</v>
      </c>
      <c r="H105" s="4"/>
    </row>
    <row r="106" spans="1:8" ht="285">
      <c r="A106" s="4" t="s">
        <v>273</v>
      </c>
      <c r="B106" s="3">
        <v>4</v>
      </c>
      <c r="C106" s="3" t="str">
        <f t="shared" si="2"/>
        <v>2.004</v>
      </c>
      <c r="D106" s="4" t="s">
        <v>215</v>
      </c>
      <c r="E106" s="5" t="s">
        <v>18</v>
      </c>
      <c r="F106" s="20">
        <v>550</v>
      </c>
      <c r="G106" s="32" t="s">
        <v>1714</v>
      </c>
      <c r="H106" s="4"/>
    </row>
    <row r="107" spans="1:8" ht="120">
      <c r="A107" s="4" t="s">
        <v>273</v>
      </c>
      <c r="B107" s="3">
        <v>5</v>
      </c>
      <c r="C107" s="3" t="str">
        <f t="shared" si="2"/>
        <v>2.005</v>
      </c>
      <c r="D107" s="4" t="s">
        <v>216</v>
      </c>
      <c r="E107" s="5" t="s">
        <v>8</v>
      </c>
      <c r="F107" s="20">
        <v>10000</v>
      </c>
      <c r="G107" s="32" t="s">
        <v>1746</v>
      </c>
      <c r="H107" s="4"/>
    </row>
    <row r="108" spans="1:8" ht="105">
      <c r="A108" s="4" t="s">
        <v>273</v>
      </c>
      <c r="B108" s="3">
        <v>6</v>
      </c>
      <c r="C108" s="3" t="str">
        <f t="shared" si="2"/>
        <v>2.006</v>
      </c>
      <c r="D108" s="4" t="s">
        <v>49</v>
      </c>
      <c r="E108" s="5" t="s">
        <v>8</v>
      </c>
      <c r="F108" s="20">
        <v>5000</v>
      </c>
      <c r="G108" s="32" t="s">
        <v>217</v>
      </c>
      <c r="H108" s="4"/>
    </row>
    <row r="109" spans="1:8" ht="180">
      <c r="A109" s="4" t="s">
        <v>273</v>
      </c>
      <c r="B109" s="3">
        <v>7</v>
      </c>
      <c r="C109" s="3" t="str">
        <f t="shared" si="2"/>
        <v>2.007</v>
      </c>
      <c r="D109" s="4" t="s">
        <v>218</v>
      </c>
      <c r="E109" s="5" t="s">
        <v>18</v>
      </c>
      <c r="F109" s="20">
        <v>50</v>
      </c>
      <c r="G109" s="32" t="s">
        <v>1747</v>
      </c>
      <c r="H109" s="4"/>
    </row>
    <row r="110" spans="1:8" ht="120">
      <c r="A110" s="4" t="s">
        <v>273</v>
      </c>
      <c r="B110" s="3">
        <v>8</v>
      </c>
      <c r="C110" s="3" t="str">
        <f t="shared" si="2"/>
        <v>2.008</v>
      </c>
      <c r="D110" s="4" t="s">
        <v>219</v>
      </c>
      <c r="E110" s="5" t="s">
        <v>18</v>
      </c>
      <c r="F110" s="20">
        <v>50</v>
      </c>
      <c r="G110" s="32" t="s">
        <v>1748</v>
      </c>
      <c r="H110" s="4"/>
    </row>
    <row r="111" spans="1:8" ht="120">
      <c r="A111" s="4" t="s">
        <v>273</v>
      </c>
      <c r="B111" s="3">
        <v>9</v>
      </c>
      <c r="C111" s="3" t="str">
        <f t="shared" si="2"/>
        <v>2.009</v>
      </c>
      <c r="D111" s="4" t="s">
        <v>220</v>
      </c>
      <c r="E111" s="5" t="s">
        <v>18</v>
      </c>
      <c r="F111" s="20">
        <v>1000</v>
      </c>
      <c r="G111" s="32" t="s">
        <v>1749</v>
      </c>
      <c r="H111" s="4"/>
    </row>
    <row r="112" spans="1:8" ht="165">
      <c r="A112" s="4" t="s">
        <v>273</v>
      </c>
      <c r="B112" s="3">
        <v>10</v>
      </c>
      <c r="C112" s="3" t="str">
        <f t="shared" si="2"/>
        <v>2.010</v>
      </c>
      <c r="D112" s="4" t="s">
        <v>221</v>
      </c>
      <c r="E112" s="5" t="s">
        <v>18</v>
      </c>
      <c r="F112" s="20">
        <v>1000</v>
      </c>
      <c r="G112" s="32" t="s">
        <v>1750</v>
      </c>
      <c r="H112" s="4"/>
    </row>
    <row r="113" spans="1:8" ht="210">
      <c r="A113" s="4" t="s">
        <v>273</v>
      </c>
      <c r="B113" s="3">
        <v>11</v>
      </c>
      <c r="C113" s="3" t="str">
        <f t="shared" si="2"/>
        <v>2.011</v>
      </c>
      <c r="D113" s="4" t="s">
        <v>222</v>
      </c>
      <c r="E113" s="5" t="s">
        <v>18</v>
      </c>
      <c r="F113" s="20">
        <v>500</v>
      </c>
      <c r="G113" s="32" t="s">
        <v>1715</v>
      </c>
      <c r="H113" s="4"/>
    </row>
    <row r="114" spans="1:8" ht="150">
      <c r="A114" s="4" t="s">
        <v>273</v>
      </c>
      <c r="B114" s="3">
        <v>12</v>
      </c>
      <c r="C114" s="3" t="str">
        <f t="shared" si="2"/>
        <v>2.012</v>
      </c>
      <c r="D114" s="4" t="s">
        <v>223</v>
      </c>
      <c r="E114" s="5" t="s">
        <v>18</v>
      </c>
      <c r="F114" s="20">
        <v>5000</v>
      </c>
      <c r="G114" s="32" t="s">
        <v>1716</v>
      </c>
      <c r="H114" s="4"/>
    </row>
    <row r="115" spans="1:8" ht="150">
      <c r="A115" s="4" t="s">
        <v>273</v>
      </c>
      <c r="B115" s="3">
        <v>13</v>
      </c>
      <c r="C115" s="3" t="str">
        <f t="shared" si="2"/>
        <v>2.013</v>
      </c>
      <c r="D115" s="4" t="s">
        <v>224</v>
      </c>
      <c r="E115" s="5" t="s">
        <v>18</v>
      </c>
      <c r="F115" s="20">
        <v>600</v>
      </c>
      <c r="G115" s="32" t="s">
        <v>1751</v>
      </c>
      <c r="H115" s="4"/>
    </row>
    <row r="116" spans="1:8" ht="120">
      <c r="A116" s="4" t="s">
        <v>273</v>
      </c>
      <c r="B116" s="3">
        <v>14</v>
      </c>
      <c r="C116" s="3" t="str">
        <f t="shared" si="2"/>
        <v>2.014</v>
      </c>
      <c r="D116" s="4" t="s">
        <v>225</v>
      </c>
      <c r="E116" s="3" t="s">
        <v>8</v>
      </c>
      <c r="F116" s="20">
        <v>19200</v>
      </c>
      <c r="G116" s="32" t="s">
        <v>1752</v>
      </c>
      <c r="H116" s="4"/>
    </row>
    <row r="117" spans="1:8" ht="135">
      <c r="A117" s="4" t="s">
        <v>273</v>
      </c>
      <c r="B117" s="3">
        <v>15</v>
      </c>
      <c r="C117" s="3" t="str">
        <f t="shared" si="2"/>
        <v>2.015</v>
      </c>
      <c r="D117" s="4" t="s">
        <v>226</v>
      </c>
      <c r="E117" s="5" t="s">
        <v>8</v>
      </c>
      <c r="F117" s="20">
        <v>19200</v>
      </c>
      <c r="G117" s="32" t="s">
        <v>1717</v>
      </c>
      <c r="H117" s="4"/>
    </row>
    <row r="118" spans="1:8" ht="120">
      <c r="A118" s="4" t="s">
        <v>273</v>
      </c>
      <c r="B118" s="3">
        <v>16</v>
      </c>
      <c r="C118" s="3" t="str">
        <f t="shared" si="2"/>
        <v>2.016</v>
      </c>
      <c r="D118" s="4" t="s">
        <v>227</v>
      </c>
      <c r="E118" s="3" t="s">
        <v>8</v>
      </c>
      <c r="F118" s="20">
        <v>22080</v>
      </c>
      <c r="G118" s="32" t="s">
        <v>1718</v>
      </c>
      <c r="H118" s="4"/>
    </row>
    <row r="119" spans="1:8" ht="75">
      <c r="A119" s="4" t="s">
        <v>273</v>
      </c>
      <c r="B119" s="3">
        <v>17</v>
      </c>
      <c r="C119" s="3" t="str">
        <f t="shared" si="2"/>
        <v>2.017</v>
      </c>
      <c r="D119" s="4" t="s">
        <v>228</v>
      </c>
      <c r="E119" s="5" t="s">
        <v>8</v>
      </c>
      <c r="F119" s="20">
        <v>40</v>
      </c>
      <c r="G119" s="32" t="s">
        <v>229</v>
      </c>
      <c r="H119" s="4"/>
    </row>
    <row r="120" spans="1:8" ht="120">
      <c r="A120" s="4" t="s">
        <v>273</v>
      </c>
      <c r="B120" s="3">
        <v>18</v>
      </c>
      <c r="C120" s="3" t="str">
        <f t="shared" si="2"/>
        <v>2.018</v>
      </c>
      <c r="D120" s="4" t="s">
        <v>230</v>
      </c>
      <c r="E120" s="5" t="s">
        <v>8</v>
      </c>
      <c r="F120" s="20">
        <v>40000</v>
      </c>
      <c r="G120" s="32" t="s">
        <v>1753</v>
      </c>
      <c r="H120" s="4"/>
    </row>
    <row r="121" spans="1:8" ht="75">
      <c r="A121" s="4" t="s">
        <v>273</v>
      </c>
      <c r="B121" s="3">
        <v>19</v>
      </c>
      <c r="C121" s="3" t="str">
        <f t="shared" si="2"/>
        <v>2.019</v>
      </c>
      <c r="D121" s="4" t="s">
        <v>231</v>
      </c>
      <c r="E121" s="5" t="s">
        <v>8</v>
      </c>
      <c r="F121" s="20">
        <v>750</v>
      </c>
      <c r="G121" s="32" t="s">
        <v>1719</v>
      </c>
      <c r="H121" s="4"/>
    </row>
    <row r="122" spans="1:8" ht="30">
      <c r="A122" s="4" t="s">
        <v>273</v>
      </c>
      <c r="B122" s="3">
        <v>20</v>
      </c>
      <c r="C122" s="3" t="str">
        <f t="shared" si="2"/>
        <v>2.020</v>
      </c>
      <c r="D122" s="4" t="s">
        <v>232</v>
      </c>
      <c r="E122" s="23" t="s">
        <v>1775</v>
      </c>
      <c r="F122" s="20">
        <v>30</v>
      </c>
      <c r="G122" s="32" t="s">
        <v>234</v>
      </c>
      <c r="H122" s="4"/>
    </row>
    <row r="123" spans="1:8" ht="60">
      <c r="A123" s="4" t="s">
        <v>273</v>
      </c>
      <c r="B123" s="3">
        <v>21</v>
      </c>
      <c r="C123" s="3" t="str">
        <f t="shared" si="2"/>
        <v>2.021</v>
      </c>
      <c r="D123" s="4" t="s">
        <v>235</v>
      </c>
      <c r="E123" s="5" t="s">
        <v>233</v>
      </c>
      <c r="F123" s="20">
        <v>30</v>
      </c>
      <c r="G123" s="32" t="s">
        <v>235</v>
      </c>
      <c r="H123" s="4"/>
    </row>
    <row r="124" spans="1:8" ht="45">
      <c r="A124" s="4" t="s">
        <v>273</v>
      </c>
      <c r="B124" s="3">
        <v>22</v>
      </c>
      <c r="C124" s="3" t="str">
        <f t="shared" si="2"/>
        <v>2.022</v>
      </c>
      <c r="D124" s="4" t="s">
        <v>236</v>
      </c>
      <c r="E124" s="5" t="s">
        <v>18</v>
      </c>
      <c r="F124" s="20">
        <v>100</v>
      </c>
      <c r="G124" s="32" t="s">
        <v>236</v>
      </c>
      <c r="H124" s="4"/>
    </row>
    <row r="125" spans="1:8" ht="60">
      <c r="A125" s="4" t="s">
        <v>273</v>
      </c>
      <c r="B125" s="3">
        <v>23</v>
      </c>
      <c r="C125" s="3" t="str">
        <f t="shared" si="2"/>
        <v>2.023</v>
      </c>
      <c r="D125" s="4" t="s">
        <v>237</v>
      </c>
      <c r="E125" s="5" t="s">
        <v>198</v>
      </c>
      <c r="F125" s="20">
        <v>15</v>
      </c>
      <c r="G125" s="32" t="s">
        <v>1720</v>
      </c>
      <c r="H125" s="4"/>
    </row>
    <row r="126" spans="1:8" ht="60">
      <c r="A126" s="4" t="s">
        <v>273</v>
      </c>
      <c r="B126" s="3">
        <v>24</v>
      </c>
      <c r="C126" s="3" t="str">
        <f t="shared" si="2"/>
        <v>2.024</v>
      </c>
      <c r="D126" s="4" t="s">
        <v>238</v>
      </c>
      <c r="E126" s="5" t="s">
        <v>198</v>
      </c>
      <c r="F126" s="20">
        <v>15</v>
      </c>
      <c r="G126" s="32" t="s">
        <v>239</v>
      </c>
      <c r="H126" s="4"/>
    </row>
    <row r="127" spans="1:8" ht="90">
      <c r="A127" s="4" t="s">
        <v>273</v>
      </c>
      <c r="B127" s="3">
        <v>25</v>
      </c>
      <c r="C127" s="3" t="str">
        <f t="shared" si="2"/>
        <v>2.025</v>
      </c>
      <c r="D127" s="4" t="s">
        <v>240</v>
      </c>
      <c r="E127" s="5" t="s">
        <v>198</v>
      </c>
      <c r="F127" s="20">
        <v>15</v>
      </c>
      <c r="G127" s="32" t="s">
        <v>241</v>
      </c>
      <c r="H127" s="4"/>
    </row>
    <row r="128" spans="1:8" ht="30">
      <c r="A128" s="4" t="s">
        <v>273</v>
      </c>
      <c r="B128" s="3">
        <v>26</v>
      </c>
      <c r="C128" s="3" t="str">
        <f t="shared" si="2"/>
        <v>2.026</v>
      </c>
      <c r="D128" s="4" t="s">
        <v>242</v>
      </c>
      <c r="E128" s="5" t="s">
        <v>243</v>
      </c>
      <c r="F128" s="20">
        <v>1000</v>
      </c>
      <c r="G128" s="32" t="s">
        <v>242</v>
      </c>
      <c r="H128" s="4"/>
    </row>
    <row r="129" spans="1:8" ht="30">
      <c r="A129" s="4" t="s">
        <v>273</v>
      </c>
      <c r="B129" s="3">
        <v>27</v>
      </c>
      <c r="C129" s="3" t="str">
        <f t="shared" si="2"/>
        <v>2.027</v>
      </c>
      <c r="D129" s="4" t="s">
        <v>244</v>
      </c>
      <c r="E129" s="3" t="s">
        <v>8</v>
      </c>
      <c r="F129" s="20">
        <v>250</v>
      </c>
      <c r="G129" s="32" t="s">
        <v>244</v>
      </c>
      <c r="H129" s="4"/>
    </row>
    <row r="130" spans="1:8" ht="30">
      <c r="A130" s="4" t="s">
        <v>273</v>
      </c>
      <c r="B130" s="3">
        <v>28</v>
      </c>
      <c r="C130" s="3" t="str">
        <f t="shared" si="2"/>
        <v>2.028</v>
      </c>
      <c r="D130" s="4" t="s">
        <v>245</v>
      </c>
      <c r="E130" s="5" t="s">
        <v>8</v>
      </c>
      <c r="F130" s="20">
        <v>10</v>
      </c>
      <c r="G130" s="32" t="s">
        <v>245</v>
      </c>
      <c r="H130" s="4"/>
    </row>
    <row r="131" spans="1:8" ht="30">
      <c r="A131" s="4" t="s">
        <v>273</v>
      </c>
      <c r="B131" s="3">
        <v>29</v>
      </c>
      <c r="C131" s="3" t="str">
        <f t="shared" si="2"/>
        <v>2.029</v>
      </c>
      <c r="D131" s="4" t="s">
        <v>246</v>
      </c>
      <c r="E131" s="5" t="s">
        <v>8</v>
      </c>
      <c r="F131" s="20">
        <v>5</v>
      </c>
      <c r="G131" s="32" t="s">
        <v>246</v>
      </c>
      <c r="H131" s="4"/>
    </row>
    <row r="132" spans="1:8" ht="30">
      <c r="A132" s="4" t="s">
        <v>273</v>
      </c>
      <c r="B132" s="3">
        <v>30</v>
      </c>
      <c r="C132" s="3" t="str">
        <f t="shared" si="2"/>
        <v>2.030</v>
      </c>
      <c r="D132" s="4" t="s">
        <v>247</v>
      </c>
      <c r="E132" s="5" t="s">
        <v>8</v>
      </c>
      <c r="F132" s="20">
        <v>2</v>
      </c>
      <c r="G132" s="32" t="s">
        <v>247</v>
      </c>
      <c r="H132" s="4"/>
    </row>
    <row r="133" spans="1:8" ht="30">
      <c r="A133" s="4" t="s">
        <v>273</v>
      </c>
      <c r="B133" s="3">
        <v>31</v>
      </c>
      <c r="C133" s="3" t="str">
        <f t="shared" si="2"/>
        <v>2.031</v>
      </c>
      <c r="D133" s="4" t="s">
        <v>248</v>
      </c>
      <c r="E133" s="5" t="s">
        <v>8</v>
      </c>
      <c r="F133" s="20">
        <v>500</v>
      </c>
      <c r="G133" s="32" t="s">
        <v>249</v>
      </c>
      <c r="H133" s="4"/>
    </row>
    <row r="134" spans="1:8" ht="45">
      <c r="A134" s="4" t="s">
        <v>273</v>
      </c>
      <c r="B134" s="3">
        <v>32</v>
      </c>
      <c r="C134" s="3" t="str">
        <f t="shared" si="2"/>
        <v>2.032</v>
      </c>
      <c r="D134" s="4" t="s">
        <v>250</v>
      </c>
      <c r="E134" s="5" t="s">
        <v>8</v>
      </c>
      <c r="F134" s="20">
        <v>9</v>
      </c>
      <c r="G134" s="32" t="s">
        <v>251</v>
      </c>
      <c r="H134" s="4"/>
    </row>
    <row r="135" spans="1:8" ht="60">
      <c r="A135" s="4" t="s">
        <v>273</v>
      </c>
      <c r="B135" s="3">
        <v>33</v>
      </c>
      <c r="C135" s="3" t="str">
        <f t="shared" si="2"/>
        <v>2.033</v>
      </c>
      <c r="D135" s="4" t="s">
        <v>252</v>
      </c>
      <c r="E135" s="5" t="s">
        <v>8</v>
      </c>
      <c r="F135" s="20">
        <v>95</v>
      </c>
      <c r="G135" s="32" t="s">
        <v>253</v>
      </c>
      <c r="H135" s="4"/>
    </row>
    <row r="136" spans="1:8" ht="30">
      <c r="A136" s="4" t="s">
        <v>273</v>
      </c>
      <c r="B136" s="3">
        <v>34</v>
      </c>
      <c r="C136" s="3" t="str">
        <f t="shared" si="2"/>
        <v>2.034</v>
      </c>
      <c r="D136" s="4" t="s">
        <v>254</v>
      </c>
      <c r="E136" s="5" t="s">
        <v>8</v>
      </c>
      <c r="F136" s="20">
        <v>125</v>
      </c>
      <c r="G136" s="32" t="s">
        <v>255</v>
      </c>
      <c r="H136" s="4"/>
    </row>
    <row r="137" spans="1:8" ht="45">
      <c r="A137" s="4" t="s">
        <v>273</v>
      </c>
      <c r="B137" s="3">
        <v>35</v>
      </c>
      <c r="C137" s="3" t="str">
        <f t="shared" si="2"/>
        <v>2.035</v>
      </c>
      <c r="D137" s="4" t="s">
        <v>256</v>
      </c>
      <c r="E137" s="5" t="s">
        <v>8</v>
      </c>
      <c r="F137" s="20">
        <v>1</v>
      </c>
      <c r="G137" s="32" t="s">
        <v>257</v>
      </c>
      <c r="H137" s="4"/>
    </row>
    <row r="138" spans="1:8" ht="60">
      <c r="A138" s="4" t="s">
        <v>273</v>
      </c>
      <c r="B138" s="3">
        <v>36</v>
      </c>
      <c r="C138" s="3" t="str">
        <f t="shared" si="2"/>
        <v>2.036</v>
      </c>
      <c r="D138" s="4" t="s">
        <v>258</v>
      </c>
      <c r="E138" s="5" t="s">
        <v>8</v>
      </c>
      <c r="F138" s="20">
        <v>5</v>
      </c>
      <c r="G138" s="32" t="s">
        <v>259</v>
      </c>
      <c r="H138" s="4"/>
    </row>
    <row r="139" spans="1:8" ht="30">
      <c r="A139" s="4" t="s">
        <v>273</v>
      </c>
      <c r="B139" s="3">
        <v>37</v>
      </c>
      <c r="C139" s="3" t="str">
        <f t="shared" si="2"/>
        <v>2.037</v>
      </c>
      <c r="D139" s="4" t="s">
        <v>260</v>
      </c>
      <c r="E139" s="3" t="s">
        <v>8</v>
      </c>
      <c r="F139" s="20">
        <v>2</v>
      </c>
      <c r="G139" s="32" t="s">
        <v>260</v>
      </c>
      <c r="H139" s="4"/>
    </row>
    <row r="140" spans="1:8" ht="30">
      <c r="A140" s="4" t="s">
        <v>273</v>
      </c>
      <c r="B140" s="3">
        <v>38</v>
      </c>
      <c r="C140" s="3" t="str">
        <f t="shared" si="2"/>
        <v>2.038</v>
      </c>
      <c r="D140" s="4" t="s">
        <v>261</v>
      </c>
      <c r="E140" s="5" t="s">
        <v>8</v>
      </c>
      <c r="F140" s="20">
        <v>6</v>
      </c>
      <c r="G140" s="32" t="s">
        <v>262</v>
      </c>
      <c r="H140" s="4"/>
    </row>
    <row r="141" spans="1:8" ht="30">
      <c r="A141" s="4" t="s">
        <v>273</v>
      </c>
      <c r="B141" s="3">
        <v>39</v>
      </c>
      <c r="C141" s="3" t="str">
        <f t="shared" si="2"/>
        <v>2.039</v>
      </c>
      <c r="D141" s="4" t="s">
        <v>263</v>
      </c>
      <c r="E141" s="5" t="s">
        <v>8</v>
      </c>
      <c r="F141" s="20">
        <v>1</v>
      </c>
      <c r="G141" s="32" t="s">
        <v>263</v>
      </c>
      <c r="H141" s="4"/>
    </row>
    <row r="142" spans="1:8" ht="30">
      <c r="A142" s="4" t="s">
        <v>273</v>
      </c>
      <c r="B142" s="3">
        <v>40</v>
      </c>
      <c r="C142" s="3" t="str">
        <f t="shared" si="2"/>
        <v>2.040</v>
      </c>
      <c r="D142" s="4" t="s">
        <v>264</v>
      </c>
      <c r="E142" s="5" t="s">
        <v>8</v>
      </c>
      <c r="F142" s="20">
        <v>3</v>
      </c>
      <c r="G142" s="32" t="s">
        <v>264</v>
      </c>
      <c r="H142" s="4"/>
    </row>
    <row r="143" spans="1:8" ht="30">
      <c r="A143" s="4" t="s">
        <v>273</v>
      </c>
      <c r="B143" s="3">
        <v>41</v>
      </c>
      <c r="C143" s="3" t="str">
        <f t="shared" si="2"/>
        <v>2.041</v>
      </c>
      <c r="D143" s="4" t="s">
        <v>265</v>
      </c>
      <c r="E143" s="5" t="s">
        <v>8</v>
      </c>
      <c r="F143" s="20">
        <v>3</v>
      </c>
      <c r="G143" s="32" t="s">
        <v>265</v>
      </c>
      <c r="H143" s="4"/>
    </row>
    <row r="144" spans="1:8" ht="30">
      <c r="A144" s="4" t="s">
        <v>273</v>
      </c>
      <c r="B144" s="3">
        <v>42</v>
      </c>
      <c r="C144" s="3" t="str">
        <f t="shared" si="2"/>
        <v>2.042</v>
      </c>
      <c r="D144" s="4" t="s">
        <v>266</v>
      </c>
      <c r="E144" s="5" t="s">
        <v>8</v>
      </c>
      <c r="F144" s="20">
        <v>30</v>
      </c>
      <c r="G144" s="32" t="s">
        <v>266</v>
      </c>
      <c r="H144" s="4"/>
    </row>
    <row r="145" spans="1:8" ht="30">
      <c r="A145" s="4" t="s">
        <v>273</v>
      </c>
      <c r="B145" s="3">
        <v>43</v>
      </c>
      <c r="C145" s="3" t="str">
        <f t="shared" si="2"/>
        <v>2.043</v>
      </c>
      <c r="D145" s="4" t="s">
        <v>267</v>
      </c>
      <c r="E145" s="5" t="s">
        <v>8</v>
      </c>
      <c r="F145" s="20">
        <v>1</v>
      </c>
      <c r="G145" s="32" t="s">
        <v>267</v>
      </c>
      <c r="H145" s="4"/>
    </row>
    <row r="146" spans="1:8" ht="30">
      <c r="A146" s="4" t="s">
        <v>273</v>
      </c>
      <c r="B146" s="3">
        <v>44</v>
      </c>
      <c r="C146" s="3" t="str">
        <f t="shared" si="2"/>
        <v>2.044</v>
      </c>
      <c r="D146" s="4" t="s">
        <v>268</v>
      </c>
      <c r="E146" s="5" t="s">
        <v>8</v>
      </c>
      <c r="F146" s="20">
        <v>300</v>
      </c>
      <c r="G146" s="32" t="s">
        <v>268</v>
      </c>
      <c r="H146" s="4"/>
    </row>
    <row r="147" spans="1:8" ht="30">
      <c r="A147" s="4" t="s">
        <v>273</v>
      </c>
      <c r="B147" s="3">
        <v>45</v>
      </c>
      <c r="C147" s="3" t="str">
        <f t="shared" si="2"/>
        <v>2.045</v>
      </c>
      <c r="D147" s="4" t="s">
        <v>269</v>
      </c>
      <c r="E147" s="3" t="s">
        <v>18</v>
      </c>
      <c r="F147" s="20">
        <v>1</v>
      </c>
      <c r="G147" s="32" t="s">
        <v>269</v>
      </c>
      <c r="H147" s="4"/>
    </row>
    <row r="148" spans="1:8" ht="30">
      <c r="A148" s="4" t="s">
        <v>273</v>
      </c>
      <c r="B148" s="3">
        <v>46</v>
      </c>
      <c r="C148" s="3" t="str">
        <f t="shared" si="2"/>
        <v>2.046</v>
      </c>
      <c r="D148" s="4" t="s">
        <v>270</v>
      </c>
      <c r="E148" s="5" t="s">
        <v>8</v>
      </c>
      <c r="F148" s="20">
        <v>1</v>
      </c>
      <c r="G148" s="32" t="s">
        <v>270</v>
      </c>
      <c r="H148" s="4"/>
    </row>
    <row r="149" spans="1:8" ht="30">
      <c r="A149" s="4" t="s">
        <v>273</v>
      </c>
      <c r="B149" s="3">
        <v>47</v>
      </c>
      <c r="C149" s="3" t="str">
        <f t="shared" si="2"/>
        <v>2.047</v>
      </c>
      <c r="D149" s="4" t="s">
        <v>271</v>
      </c>
      <c r="E149" s="5" t="s">
        <v>243</v>
      </c>
      <c r="F149" s="20">
        <v>210</v>
      </c>
      <c r="G149" s="32" t="s">
        <v>271</v>
      </c>
      <c r="H149" s="4"/>
    </row>
    <row r="150" spans="1:8" ht="60">
      <c r="A150" s="4" t="s">
        <v>273</v>
      </c>
      <c r="B150" s="3">
        <v>48</v>
      </c>
      <c r="C150" s="3" t="str">
        <f t="shared" si="2"/>
        <v>2.048</v>
      </c>
      <c r="D150" s="4" t="s">
        <v>272</v>
      </c>
      <c r="E150" s="5" t="s">
        <v>8</v>
      </c>
      <c r="F150" s="20">
        <v>3</v>
      </c>
      <c r="G150" s="4" t="s">
        <v>272</v>
      </c>
      <c r="H150" s="4"/>
    </row>
    <row r="151" spans="1:8" ht="49.5" customHeight="1">
      <c r="A151" s="4" t="s">
        <v>430</v>
      </c>
      <c r="B151" s="3"/>
      <c r="C151" s="6"/>
      <c r="D151" s="62" t="s">
        <v>1691</v>
      </c>
      <c r="E151" s="63"/>
      <c r="F151" s="63"/>
      <c r="G151" s="64"/>
      <c r="H151" s="6"/>
    </row>
    <row r="152" spans="1:8" ht="75">
      <c r="A152" s="4" t="s">
        <v>430</v>
      </c>
      <c r="B152" s="3">
        <v>1</v>
      </c>
      <c r="C152" s="3" t="str">
        <f t="shared" ref="C152:C215" si="3">"3"&amp;"."&amp;TEXT(B152, "000")</f>
        <v>3.001</v>
      </c>
      <c r="D152" s="4" t="s">
        <v>274</v>
      </c>
      <c r="E152" s="5" t="s">
        <v>18</v>
      </c>
      <c r="F152" s="19">
        <v>750</v>
      </c>
      <c r="G152" s="4" t="s">
        <v>359</v>
      </c>
      <c r="H152" s="32"/>
    </row>
    <row r="153" spans="1:8" ht="45">
      <c r="A153" s="4" t="s">
        <v>430</v>
      </c>
      <c r="B153" s="3">
        <v>2</v>
      </c>
      <c r="C153" s="3" t="str">
        <f t="shared" si="3"/>
        <v>3.002</v>
      </c>
      <c r="D153" s="4" t="s">
        <v>275</v>
      </c>
      <c r="E153" s="5" t="s">
        <v>8</v>
      </c>
      <c r="F153" s="19">
        <v>1700</v>
      </c>
      <c r="G153" s="4" t="s">
        <v>360</v>
      </c>
      <c r="H153" s="4"/>
    </row>
    <row r="154" spans="1:8" ht="30">
      <c r="A154" s="4" t="s">
        <v>430</v>
      </c>
      <c r="B154" s="3">
        <v>3</v>
      </c>
      <c r="C154" s="3" t="str">
        <f t="shared" si="3"/>
        <v>3.003</v>
      </c>
      <c r="D154" s="4" t="s">
        <v>276</v>
      </c>
      <c r="E154" s="5" t="s">
        <v>18</v>
      </c>
      <c r="F154" s="19">
        <v>220</v>
      </c>
      <c r="G154" s="4" t="s">
        <v>276</v>
      </c>
      <c r="H154" s="4"/>
    </row>
    <row r="155" spans="1:8" ht="60">
      <c r="A155" s="4" t="s">
        <v>430</v>
      </c>
      <c r="B155" s="3">
        <v>4</v>
      </c>
      <c r="C155" s="3" t="str">
        <f t="shared" si="3"/>
        <v>3.004</v>
      </c>
      <c r="D155" s="4" t="s">
        <v>277</v>
      </c>
      <c r="E155" s="5" t="s">
        <v>18</v>
      </c>
      <c r="F155" s="19">
        <v>4500</v>
      </c>
      <c r="G155" s="4" t="s">
        <v>361</v>
      </c>
      <c r="H155" s="4"/>
    </row>
    <row r="156" spans="1:8" ht="105">
      <c r="A156" s="4" t="s">
        <v>430</v>
      </c>
      <c r="B156" s="3">
        <v>5</v>
      </c>
      <c r="C156" s="3" t="str">
        <f t="shared" si="3"/>
        <v>3.005</v>
      </c>
      <c r="D156" s="4" t="s">
        <v>278</v>
      </c>
      <c r="E156" s="5" t="s">
        <v>8</v>
      </c>
      <c r="F156" s="19">
        <v>600</v>
      </c>
      <c r="G156" s="4" t="s">
        <v>362</v>
      </c>
      <c r="H156" s="4"/>
    </row>
    <row r="157" spans="1:8" ht="60">
      <c r="A157" s="4" t="s">
        <v>430</v>
      </c>
      <c r="B157" s="3">
        <v>6</v>
      </c>
      <c r="C157" s="3" t="str">
        <f t="shared" si="3"/>
        <v>3.006</v>
      </c>
      <c r="D157" s="4" t="s">
        <v>279</v>
      </c>
      <c r="E157" s="5" t="s">
        <v>8</v>
      </c>
      <c r="F157" s="19">
        <v>50</v>
      </c>
      <c r="G157" s="4" t="s">
        <v>363</v>
      </c>
      <c r="H157" s="4"/>
    </row>
    <row r="158" spans="1:8" ht="60">
      <c r="A158" s="4" t="s">
        <v>430</v>
      </c>
      <c r="B158" s="3">
        <v>7</v>
      </c>
      <c r="C158" s="3" t="str">
        <f t="shared" si="3"/>
        <v>3.007</v>
      </c>
      <c r="D158" s="4" t="s">
        <v>280</v>
      </c>
      <c r="E158" s="5" t="s">
        <v>8</v>
      </c>
      <c r="F158" s="19">
        <v>20</v>
      </c>
      <c r="G158" s="4" t="s">
        <v>364</v>
      </c>
      <c r="H158" s="4"/>
    </row>
    <row r="159" spans="1:8" ht="225">
      <c r="A159" s="4" t="s">
        <v>430</v>
      </c>
      <c r="B159" s="3">
        <v>8</v>
      </c>
      <c r="C159" s="3" t="str">
        <f t="shared" si="3"/>
        <v>3.008</v>
      </c>
      <c r="D159" s="4" t="s">
        <v>141</v>
      </c>
      <c r="E159" s="5" t="s">
        <v>8</v>
      </c>
      <c r="F159" s="19">
        <v>80</v>
      </c>
      <c r="G159" s="4" t="s">
        <v>365</v>
      </c>
      <c r="H159" s="4"/>
    </row>
    <row r="160" spans="1:8" ht="105">
      <c r="A160" s="4" t="s">
        <v>430</v>
      </c>
      <c r="B160" s="3">
        <v>10</v>
      </c>
      <c r="C160" s="3" t="str">
        <f t="shared" si="3"/>
        <v>3.010</v>
      </c>
      <c r="D160" s="4" t="s">
        <v>281</v>
      </c>
      <c r="E160" s="5" t="s">
        <v>8</v>
      </c>
      <c r="F160" s="19">
        <v>520</v>
      </c>
      <c r="G160" s="4" t="s">
        <v>366</v>
      </c>
      <c r="H160" s="4"/>
    </row>
    <row r="161" spans="1:8" ht="120">
      <c r="A161" s="4" t="s">
        <v>430</v>
      </c>
      <c r="B161" s="3">
        <v>11</v>
      </c>
      <c r="C161" s="3" t="str">
        <f t="shared" si="3"/>
        <v>3.011</v>
      </c>
      <c r="D161" s="4" t="s">
        <v>282</v>
      </c>
      <c r="E161" s="5" t="s">
        <v>8</v>
      </c>
      <c r="F161" s="19">
        <v>11400</v>
      </c>
      <c r="G161" s="4" t="s">
        <v>367</v>
      </c>
      <c r="H161" s="4"/>
    </row>
    <row r="162" spans="1:8" ht="75">
      <c r="A162" s="4" t="s">
        <v>430</v>
      </c>
      <c r="B162" s="3">
        <v>12</v>
      </c>
      <c r="C162" s="3" t="str">
        <f t="shared" si="3"/>
        <v>3.012</v>
      </c>
      <c r="D162" s="4" t="s">
        <v>283</v>
      </c>
      <c r="E162" s="5" t="s">
        <v>8</v>
      </c>
      <c r="F162" s="19">
        <v>2000</v>
      </c>
      <c r="G162" s="4" t="s">
        <v>368</v>
      </c>
      <c r="H162" s="4"/>
    </row>
    <row r="163" spans="1:8" ht="30">
      <c r="A163" s="4" t="s">
        <v>430</v>
      </c>
      <c r="B163" s="3">
        <v>13</v>
      </c>
      <c r="C163" s="3" t="str">
        <f t="shared" si="3"/>
        <v>3.013</v>
      </c>
      <c r="D163" s="4" t="s">
        <v>284</v>
      </c>
      <c r="E163" s="5" t="s">
        <v>8</v>
      </c>
      <c r="F163" s="19">
        <v>36500</v>
      </c>
      <c r="G163" s="4" t="s">
        <v>369</v>
      </c>
      <c r="H163" s="4"/>
    </row>
    <row r="164" spans="1:8" ht="30">
      <c r="A164" s="4" t="s">
        <v>430</v>
      </c>
      <c r="B164" s="3">
        <v>14</v>
      </c>
      <c r="C164" s="3" t="str">
        <f t="shared" si="3"/>
        <v>3.014</v>
      </c>
      <c r="D164" s="4" t="s">
        <v>285</v>
      </c>
      <c r="E164" s="5" t="s">
        <v>64</v>
      </c>
      <c r="F164" s="19">
        <v>120</v>
      </c>
      <c r="G164" s="4" t="s">
        <v>1758</v>
      </c>
      <c r="H164" s="4"/>
    </row>
    <row r="165" spans="1:8" ht="90">
      <c r="A165" s="4" t="s">
        <v>430</v>
      </c>
      <c r="B165" s="3">
        <v>15</v>
      </c>
      <c r="C165" s="3" t="str">
        <f t="shared" si="3"/>
        <v>3.015</v>
      </c>
      <c r="D165" s="4" t="s">
        <v>286</v>
      </c>
      <c r="E165" s="5" t="s">
        <v>18</v>
      </c>
      <c r="F165" s="19">
        <v>74</v>
      </c>
      <c r="G165" s="4" t="s">
        <v>1759</v>
      </c>
      <c r="H165" s="4"/>
    </row>
    <row r="166" spans="1:8" ht="45">
      <c r="A166" s="4" t="s">
        <v>430</v>
      </c>
      <c r="B166" s="3">
        <v>16</v>
      </c>
      <c r="C166" s="3" t="str">
        <f t="shared" si="3"/>
        <v>3.016</v>
      </c>
      <c r="D166" s="4" t="s">
        <v>287</v>
      </c>
      <c r="E166" s="5" t="s">
        <v>18</v>
      </c>
      <c r="F166" s="19">
        <v>150</v>
      </c>
      <c r="G166" s="4" t="s">
        <v>370</v>
      </c>
      <c r="H166" s="4"/>
    </row>
    <row r="167" spans="1:8" ht="45">
      <c r="A167" s="4" t="s">
        <v>430</v>
      </c>
      <c r="B167" s="3">
        <v>17</v>
      </c>
      <c r="C167" s="3" t="str">
        <f t="shared" si="3"/>
        <v>3.017</v>
      </c>
      <c r="D167" s="4" t="s">
        <v>288</v>
      </c>
      <c r="E167" s="5" t="s">
        <v>18</v>
      </c>
      <c r="F167" s="19">
        <v>30</v>
      </c>
      <c r="G167" s="4" t="s">
        <v>371</v>
      </c>
      <c r="H167" s="4"/>
    </row>
    <row r="168" spans="1:8" ht="45">
      <c r="A168" s="4" t="s">
        <v>430</v>
      </c>
      <c r="B168" s="3">
        <v>18</v>
      </c>
      <c r="C168" s="3" t="str">
        <f t="shared" si="3"/>
        <v>3.018</v>
      </c>
      <c r="D168" s="4" t="s">
        <v>289</v>
      </c>
      <c r="E168" s="5" t="s">
        <v>18</v>
      </c>
      <c r="F168" s="19">
        <v>30</v>
      </c>
      <c r="G168" s="4" t="s">
        <v>370</v>
      </c>
      <c r="H168" s="4"/>
    </row>
    <row r="169" spans="1:8" ht="60">
      <c r="A169" s="4" t="s">
        <v>430</v>
      </c>
      <c r="B169" s="3">
        <v>19</v>
      </c>
      <c r="C169" s="3" t="str">
        <f t="shared" si="3"/>
        <v>3.019</v>
      </c>
      <c r="D169" s="4" t="s">
        <v>290</v>
      </c>
      <c r="E169" s="5" t="s">
        <v>8</v>
      </c>
      <c r="F169" s="19">
        <v>30</v>
      </c>
      <c r="G169" s="4" t="s">
        <v>372</v>
      </c>
      <c r="H169" s="4"/>
    </row>
    <row r="170" spans="1:8" ht="120">
      <c r="A170" s="4" t="s">
        <v>430</v>
      </c>
      <c r="B170" s="3">
        <v>20</v>
      </c>
      <c r="C170" s="3" t="str">
        <f t="shared" si="3"/>
        <v>3.020</v>
      </c>
      <c r="D170" s="4" t="s">
        <v>291</v>
      </c>
      <c r="E170" s="5" t="s">
        <v>8</v>
      </c>
      <c r="F170" s="19">
        <v>650</v>
      </c>
      <c r="G170" s="4" t="s">
        <v>373</v>
      </c>
      <c r="H170" s="4"/>
    </row>
    <row r="171" spans="1:8" ht="105">
      <c r="A171" s="4" t="s">
        <v>430</v>
      </c>
      <c r="B171" s="10">
        <v>21</v>
      </c>
      <c r="C171" s="3" t="str">
        <f t="shared" si="3"/>
        <v>3.021</v>
      </c>
      <c r="D171" s="4" t="s">
        <v>50</v>
      </c>
      <c r="E171" s="5" t="s">
        <v>18</v>
      </c>
      <c r="F171" s="19">
        <v>7240</v>
      </c>
      <c r="G171" s="4" t="s">
        <v>374</v>
      </c>
      <c r="H171" s="4"/>
    </row>
    <row r="172" spans="1:8" ht="75">
      <c r="A172" s="4" t="s">
        <v>430</v>
      </c>
      <c r="B172" s="3">
        <v>22</v>
      </c>
      <c r="C172" s="3" t="str">
        <f t="shared" si="3"/>
        <v>3.022</v>
      </c>
      <c r="D172" s="4" t="s">
        <v>52</v>
      </c>
      <c r="E172" s="5" t="s">
        <v>18</v>
      </c>
      <c r="F172" s="19">
        <v>9120</v>
      </c>
      <c r="G172" s="4" t="s">
        <v>53</v>
      </c>
      <c r="H172" s="4"/>
    </row>
    <row r="173" spans="1:8" ht="75">
      <c r="A173" s="4" t="s">
        <v>430</v>
      </c>
      <c r="B173" s="3">
        <v>23</v>
      </c>
      <c r="C173" s="3" t="str">
        <f t="shared" si="3"/>
        <v>3.023</v>
      </c>
      <c r="D173" s="4" t="s">
        <v>54</v>
      </c>
      <c r="E173" s="5" t="s">
        <v>18</v>
      </c>
      <c r="F173" s="19">
        <v>4000</v>
      </c>
      <c r="G173" s="4" t="s">
        <v>375</v>
      </c>
      <c r="H173" s="4"/>
    </row>
    <row r="174" spans="1:8" ht="45">
      <c r="A174" s="4" t="s">
        <v>430</v>
      </c>
      <c r="B174" s="10">
        <v>24</v>
      </c>
      <c r="C174" s="3" t="str">
        <f t="shared" si="3"/>
        <v>3.024</v>
      </c>
      <c r="D174" s="4" t="s">
        <v>292</v>
      </c>
      <c r="E174" s="5" t="s">
        <v>8</v>
      </c>
      <c r="F174" s="19">
        <v>150</v>
      </c>
      <c r="G174" s="4" t="s">
        <v>376</v>
      </c>
      <c r="H174" s="4"/>
    </row>
    <row r="175" spans="1:8" ht="75">
      <c r="A175" s="4" t="s">
        <v>430</v>
      </c>
      <c r="B175" s="3">
        <v>25</v>
      </c>
      <c r="C175" s="3" t="str">
        <f t="shared" si="3"/>
        <v>3.025</v>
      </c>
      <c r="D175" s="4" t="s">
        <v>293</v>
      </c>
      <c r="E175" s="5" t="s">
        <v>18</v>
      </c>
      <c r="F175" s="19">
        <v>420</v>
      </c>
      <c r="G175" s="4" t="s">
        <v>377</v>
      </c>
      <c r="H175" s="4"/>
    </row>
    <row r="176" spans="1:8" ht="45">
      <c r="A176" s="4" t="s">
        <v>430</v>
      </c>
      <c r="B176" s="3">
        <v>26</v>
      </c>
      <c r="C176" s="3" t="str">
        <f t="shared" si="3"/>
        <v>3.026</v>
      </c>
      <c r="D176" s="4" t="s">
        <v>294</v>
      </c>
      <c r="E176" s="5" t="s">
        <v>8</v>
      </c>
      <c r="F176" s="19">
        <v>420</v>
      </c>
      <c r="G176" s="4" t="s">
        <v>378</v>
      </c>
      <c r="H176" s="4"/>
    </row>
    <row r="177" spans="1:8" ht="60">
      <c r="A177" s="4" t="s">
        <v>430</v>
      </c>
      <c r="B177" s="3">
        <v>27</v>
      </c>
      <c r="C177" s="3" t="str">
        <f t="shared" si="3"/>
        <v>3.027</v>
      </c>
      <c r="D177" s="4" t="s">
        <v>295</v>
      </c>
      <c r="E177" s="5" t="s">
        <v>8</v>
      </c>
      <c r="F177" s="19">
        <v>40</v>
      </c>
      <c r="G177" s="4" t="s">
        <v>379</v>
      </c>
      <c r="H177" s="4" t="s">
        <v>427</v>
      </c>
    </row>
    <row r="178" spans="1:8" ht="45">
      <c r="A178" s="4" t="s">
        <v>430</v>
      </c>
      <c r="B178" s="3">
        <v>28</v>
      </c>
      <c r="C178" s="3" t="str">
        <f t="shared" si="3"/>
        <v>3.028</v>
      </c>
      <c r="D178" s="4" t="s">
        <v>296</v>
      </c>
      <c r="E178" s="5" t="s">
        <v>8</v>
      </c>
      <c r="F178" s="19">
        <v>60</v>
      </c>
      <c r="G178" s="4" t="s">
        <v>380</v>
      </c>
      <c r="H178" s="4" t="s">
        <v>427</v>
      </c>
    </row>
    <row r="179" spans="1:8" ht="90">
      <c r="A179" s="4" t="s">
        <v>430</v>
      </c>
      <c r="B179" s="3">
        <v>29</v>
      </c>
      <c r="C179" s="3" t="str">
        <f t="shared" si="3"/>
        <v>3.029</v>
      </c>
      <c r="D179" s="4" t="s">
        <v>297</v>
      </c>
      <c r="E179" s="5" t="s">
        <v>8</v>
      </c>
      <c r="F179" s="19">
        <v>226</v>
      </c>
      <c r="G179" s="4" t="s">
        <v>381</v>
      </c>
      <c r="H179" s="4"/>
    </row>
    <row r="180" spans="1:8" ht="255">
      <c r="A180" s="4" t="s">
        <v>430</v>
      </c>
      <c r="B180" s="10">
        <v>30</v>
      </c>
      <c r="C180" s="3" t="str">
        <f t="shared" si="3"/>
        <v>3.030</v>
      </c>
      <c r="D180" s="4" t="s">
        <v>298</v>
      </c>
      <c r="E180" s="5" t="s">
        <v>18</v>
      </c>
      <c r="F180" s="19">
        <v>520</v>
      </c>
      <c r="G180" s="4" t="s">
        <v>1541</v>
      </c>
      <c r="H180" s="4"/>
    </row>
    <row r="181" spans="1:8" ht="90">
      <c r="A181" s="4" t="s">
        <v>430</v>
      </c>
      <c r="B181" s="3">
        <v>31</v>
      </c>
      <c r="C181" s="3" t="str">
        <f t="shared" si="3"/>
        <v>3.031</v>
      </c>
      <c r="D181" s="4" t="s">
        <v>299</v>
      </c>
      <c r="E181" s="5" t="s">
        <v>18</v>
      </c>
      <c r="F181" s="19">
        <v>20</v>
      </c>
      <c r="G181" s="4" t="s">
        <v>382</v>
      </c>
      <c r="H181" s="4"/>
    </row>
    <row r="182" spans="1:8" ht="225">
      <c r="A182" s="4" t="s">
        <v>430</v>
      </c>
      <c r="B182" s="3">
        <v>32</v>
      </c>
      <c r="C182" s="3" t="str">
        <f t="shared" si="3"/>
        <v>3.032</v>
      </c>
      <c r="D182" s="4" t="s">
        <v>300</v>
      </c>
      <c r="E182" s="5" t="s">
        <v>18</v>
      </c>
      <c r="F182" s="19">
        <v>80</v>
      </c>
      <c r="G182" s="4" t="s">
        <v>1760</v>
      </c>
      <c r="H182" s="4"/>
    </row>
    <row r="183" spans="1:8" ht="195">
      <c r="A183" s="4" t="s">
        <v>430</v>
      </c>
      <c r="B183" s="3">
        <v>33</v>
      </c>
      <c r="C183" s="3" t="str">
        <f t="shared" si="3"/>
        <v>3.033</v>
      </c>
      <c r="D183" s="4" t="s">
        <v>301</v>
      </c>
      <c r="E183" s="5" t="s">
        <v>18</v>
      </c>
      <c r="F183" s="19">
        <v>50</v>
      </c>
      <c r="G183" s="4" t="s">
        <v>383</v>
      </c>
      <c r="H183" s="4"/>
    </row>
    <row r="184" spans="1:8" ht="195">
      <c r="A184" s="4" t="s">
        <v>430</v>
      </c>
      <c r="B184" s="3">
        <v>34</v>
      </c>
      <c r="C184" s="3" t="str">
        <f t="shared" si="3"/>
        <v>3.034</v>
      </c>
      <c r="D184" s="4" t="s">
        <v>302</v>
      </c>
      <c r="E184" s="5" t="s">
        <v>18</v>
      </c>
      <c r="F184" s="19">
        <v>50</v>
      </c>
      <c r="G184" s="4" t="s">
        <v>384</v>
      </c>
      <c r="H184" s="4"/>
    </row>
    <row r="185" spans="1:8" ht="90">
      <c r="A185" s="4" t="s">
        <v>430</v>
      </c>
      <c r="B185" s="3">
        <v>35</v>
      </c>
      <c r="C185" s="3" t="str">
        <f t="shared" si="3"/>
        <v>3.035</v>
      </c>
      <c r="D185" s="4" t="s">
        <v>303</v>
      </c>
      <c r="E185" s="5" t="s">
        <v>18</v>
      </c>
      <c r="F185" s="19">
        <v>100</v>
      </c>
      <c r="G185" s="4" t="s">
        <v>1761</v>
      </c>
      <c r="H185" s="4"/>
    </row>
    <row r="186" spans="1:8" ht="225">
      <c r="A186" s="4" t="s">
        <v>430</v>
      </c>
      <c r="B186" s="3">
        <v>36</v>
      </c>
      <c r="C186" s="3" t="str">
        <f t="shared" si="3"/>
        <v>3.036</v>
      </c>
      <c r="D186" s="4" t="s">
        <v>304</v>
      </c>
      <c r="E186" s="5" t="s">
        <v>18</v>
      </c>
      <c r="F186" s="19">
        <v>10</v>
      </c>
      <c r="G186" s="4" t="s">
        <v>385</v>
      </c>
      <c r="H186" s="4"/>
    </row>
    <row r="187" spans="1:8" ht="180">
      <c r="A187" s="4" t="s">
        <v>430</v>
      </c>
      <c r="B187" s="3">
        <v>37</v>
      </c>
      <c r="C187" s="3" t="str">
        <f t="shared" si="3"/>
        <v>3.037</v>
      </c>
      <c r="D187" s="4" t="s">
        <v>305</v>
      </c>
      <c r="E187" s="5" t="s">
        <v>18</v>
      </c>
      <c r="F187" s="19">
        <v>15</v>
      </c>
      <c r="G187" s="4" t="s">
        <v>386</v>
      </c>
      <c r="H187" s="4"/>
    </row>
    <row r="188" spans="1:8" ht="60">
      <c r="A188" s="4" t="s">
        <v>430</v>
      </c>
      <c r="B188" s="3">
        <v>38</v>
      </c>
      <c r="C188" s="3" t="str">
        <f t="shared" si="3"/>
        <v>3.038</v>
      </c>
      <c r="D188" s="4" t="s">
        <v>306</v>
      </c>
      <c r="E188" s="5" t="s">
        <v>8</v>
      </c>
      <c r="F188" s="19">
        <v>200</v>
      </c>
      <c r="G188" s="4" t="s">
        <v>387</v>
      </c>
      <c r="H188" s="4"/>
    </row>
    <row r="189" spans="1:8" ht="30">
      <c r="A189" s="4" t="s">
        <v>430</v>
      </c>
      <c r="B189" s="3">
        <v>39</v>
      </c>
      <c r="C189" s="3" t="str">
        <f t="shared" si="3"/>
        <v>3.039</v>
      </c>
      <c r="D189" s="4" t="s">
        <v>307</v>
      </c>
      <c r="E189" s="5" t="s">
        <v>8</v>
      </c>
      <c r="F189" s="19">
        <v>550</v>
      </c>
      <c r="G189" s="4" t="s">
        <v>388</v>
      </c>
      <c r="H189" s="4"/>
    </row>
    <row r="190" spans="1:8" ht="45">
      <c r="A190" s="4" t="s">
        <v>430</v>
      </c>
      <c r="B190" s="3">
        <v>41</v>
      </c>
      <c r="C190" s="3" t="str">
        <f t="shared" si="3"/>
        <v>3.041</v>
      </c>
      <c r="D190" s="4" t="s">
        <v>309</v>
      </c>
      <c r="E190" s="5" t="s">
        <v>8</v>
      </c>
      <c r="F190" s="19">
        <v>5</v>
      </c>
      <c r="G190" s="4" t="s">
        <v>389</v>
      </c>
      <c r="H190" s="4"/>
    </row>
    <row r="191" spans="1:8" ht="45">
      <c r="A191" s="4" t="s">
        <v>430</v>
      </c>
      <c r="B191" s="3">
        <v>42</v>
      </c>
      <c r="C191" s="3" t="str">
        <f t="shared" si="3"/>
        <v>3.042</v>
      </c>
      <c r="D191" s="4" t="s">
        <v>310</v>
      </c>
      <c r="E191" s="5" t="s">
        <v>8</v>
      </c>
      <c r="F191" s="19">
        <v>22</v>
      </c>
      <c r="G191" s="4" t="s">
        <v>390</v>
      </c>
      <c r="H191" s="4"/>
    </row>
    <row r="192" spans="1:8" ht="45">
      <c r="A192" s="4" t="s">
        <v>430</v>
      </c>
      <c r="B192" s="3">
        <v>43</v>
      </c>
      <c r="C192" s="3" t="str">
        <f t="shared" si="3"/>
        <v>3.043</v>
      </c>
      <c r="D192" s="4" t="s">
        <v>311</v>
      </c>
      <c r="E192" s="5" t="s">
        <v>8</v>
      </c>
      <c r="F192" s="19">
        <v>250</v>
      </c>
      <c r="G192" s="4" t="s">
        <v>391</v>
      </c>
      <c r="H192" s="4"/>
    </row>
    <row r="193" spans="1:9" ht="105">
      <c r="A193" s="4" t="s">
        <v>430</v>
      </c>
      <c r="B193" s="3">
        <v>44</v>
      </c>
      <c r="C193" s="3" t="str">
        <f t="shared" si="3"/>
        <v>3.044</v>
      </c>
      <c r="D193" s="4" t="s">
        <v>312</v>
      </c>
      <c r="E193" s="5" t="s">
        <v>358</v>
      </c>
      <c r="F193" s="19">
        <v>420</v>
      </c>
      <c r="G193" s="4" t="s">
        <v>392</v>
      </c>
      <c r="H193" s="4"/>
    </row>
    <row r="194" spans="1:9" ht="90">
      <c r="A194" s="4" t="s">
        <v>430</v>
      </c>
      <c r="B194" s="3">
        <v>45</v>
      </c>
      <c r="C194" s="3" t="str">
        <f t="shared" si="3"/>
        <v>3.045</v>
      </c>
      <c r="D194" s="4" t="s">
        <v>313</v>
      </c>
      <c r="E194" s="5" t="s">
        <v>358</v>
      </c>
      <c r="F194" s="19">
        <v>500</v>
      </c>
      <c r="G194" s="4" t="s">
        <v>393</v>
      </c>
      <c r="H194" s="4"/>
    </row>
    <row r="195" spans="1:9" ht="90">
      <c r="A195" s="4" t="s">
        <v>430</v>
      </c>
      <c r="B195" s="3">
        <v>46</v>
      </c>
      <c r="C195" s="3" t="str">
        <f t="shared" si="3"/>
        <v>3.046</v>
      </c>
      <c r="D195" s="4" t="s">
        <v>314</v>
      </c>
      <c r="E195" s="5" t="s">
        <v>358</v>
      </c>
      <c r="F195" s="19">
        <v>400</v>
      </c>
      <c r="G195" s="4" t="s">
        <v>394</v>
      </c>
      <c r="H195" s="4"/>
    </row>
    <row r="196" spans="1:9" ht="60">
      <c r="A196" s="4" t="s">
        <v>430</v>
      </c>
      <c r="B196" s="3">
        <v>47</v>
      </c>
      <c r="C196" s="3" t="str">
        <f t="shared" si="3"/>
        <v>3.047</v>
      </c>
      <c r="D196" s="4" t="s">
        <v>315</v>
      </c>
      <c r="E196" s="5" t="s">
        <v>358</v>
      </c>
      <c r="F196" s="19">
        <v>450</v>
      </c>
      <c r="G196" s="4" t="s">
        <v>395</v>
      </c>
      <c r="H196" s="4"/>
    </row>
    <row r="197" spans="1:9" ht="60">
      <c r="A197" s="4" t="s">
        <v>430</v>
      </c>
      <c r="B197" s="3">
        <v>48</v>
      </c>
      <c r="C197" s="3" t="str">
        <f t="shared" si="3"/>
        <v>3.048</v>
      </c>
      <c r="D197" s="4" t="s">
        <v>316</v>
      </c>
      <c r="E197" s="5" t="s">
        <v>358</v>
      </c>
      <c r="F197" s="19">
        <v>80</v>
      </c>
      <c r="G197" s="4" t="s">
        <v>396</v>
      </c>
      <c r="H197" s="4"/>
    </row>
    <row r="198" spans="1:9" ht="120">
      <c r="A198" s="4" t="s">
        <v>430</v>
      </c>
      <c r="B198" s="3">
        <v>49</v>
      </c>
      <c r="C198" s="3" t="str">
        <f t="shared" si="3"/>
        <v>3.049</v>
      </c>
      <c r="D198" s="4" t="s">
        <v>317</v>
      </c>
      <c r="E198" s="5" t="s">
        <v>358</v>
      </c>
      <c r="F198" s="19">
        <v>300</v>
      </c>
      <c r="G198" s="4" t="s">
        <v>397</v>
      </c>
      <c r="H198" s="4"/>
    </row>
    <row r="199" spans="1:9" ht="135">
      <c r="A199" s="4" t="s">
        <v>430</v>
      </c>
      <c r="B199" s="10">
        <v>50</v>
      </c>
      <c r="C199" s="3" t="str">
        <f t="shared" si="3"/>
        <v>3.050</v>
      </c>
      <c r="D199" s="4" t="s">
        <v>318</v>
      </c>
      <c r="E199" s="5" t="s">
        <v>18</v>
      </c>
      <c r="F199" s="19">
        <v>4650</v>
      </c>
      <c r="G199" s="4" t="s">
        <v>1543</v>
      </c>
      <c r="H199" s="4"/>
    </row>
    <row r="200" spans="1:9" ht="135">
      <c r="A200" s="4" t="s">
        <v>430</v>
      </c>
      <c r="B200" s="10">
        <v>51</v>
      </c>
      <c r="C200" s="3" t="str">
        <f t="shared" si="3"/>
        <v>3.051</v>
      </c>
      <c r="D200" s="4" t="s">
        <v>319</v>
      </c>
      <c r="E200" s="5" t="s">
        <v>18</v>
      </c>
      <c r="F200" s="19">
        <v>3060</v>
      </c>
      <c r="G200" s="4" t="s">
        <v>1606</v>
      </c>
      <c r="H200" s="4"/>
      <c r="I200" s="13" t="s">
        <v>1542</v>
      </c>
    </row>
    <row r="201" spans="1:9" ht="60">
      <c r="A201" s="16" t="s">
        <v>430</v>
      </c>
      <c r="B201" s="17">
        <v>52</v>
      </c>
      <c r="C201" s="3" t="str">
        <f t="shared" si="3"/>
        <v>3.052</v>
      </c>
      <c r="D201" s="4" t="s">
        <v>320</v>
      </c>
      <c r="E201" s="5" t="s">
        <v>358</v>
      </c>
      <c r="F201" s="19">
        <v>120</v>
      </c>
      <c r="G201" s="4" t="s">
        <v>398</v>
      </c>
      <c r="H201" s="4"/>
    </row>
    <row r="202" spans="1:9" ht="45">
      <c r="A202" s="4" t="s">
        <v>430</v>
      </c>
      <c r="B202" s="3">
        <v>53</v>
      </c>
      <c r="C202" s="3" t="str">
        <f t="shared" si="3"/>
        <v>3.053</v>
      </c>
      <c r="D202" s="4" t="s">
        <v>321</v>
      </c>
      <c r="E202" s="5" t="s">
        <v>18</v>
      </c>
      <c r="F202" s="19">
        <v>120</v>
      </c>
      <c r="G202" s="4" t="s">
        <v>399</v>
      </c>
      <c r="H202" s="4"/>
    </row>
    <row r="203" spans="1:9" ht="120">
      <c r="A203" s="4" t="s">
        <v>430</v>
      </c>
      <c r="B203" s="3">
        <v>54</v>
      </c>
      <c r="C203" s="3" t="str">
        <f t="shared" si="3"/>
        <v>3.054</v>
      </c>
      <c r="D203" s="4" t="s">
        <v>322</v>
      </c>
      <c r="E203" s="5" t="s">
        <v>358</v>
      </c>
      <c r="F203" s="19">
        <v>150</v>
      </c>
      <c r="G203" s="4" t="s">
        <v>400</v>
      </c>
      <c r="H203" s="4"/>
    </row>
    <row r="204" spans="1:9" ht="45">
      <c r="A204" s="4" t="s">
        <v>430</v>
      </c>
      <c r="B204" s="3">
        <v>55</v>
      </c>
      <c r="C204" s="3" t="str">
        <f t="shared" si="3"/>
        <v>3.055</v>
      </c>
      <c r="D204" s="4" t="s">
        <v>323</v>
      </c>
      <c r="E204" s="5" t="s">
        <v>18</v>
      </c>
      <c r="F204" s="19">
        <v>150</v>
      </c>
      <c r="G204" s="4" t="s">
        <v>1776</v>
      </c>
      <c r="H204" s="4"/>
    </row>
    <row r="205" spans="1:9" ht="60">
      <c r="A205" s="4" t="s">
        <v>430</v>
      </c>
      <c r="B205" s="3">
        <v>56</v>
      </c>
      <c r="C205" s="3" t="str">
        <f t="shared" si="3"/>
        <v>3.056</v>
      </c>
      <c r="D205" s="4" t="s">
        <v>324</v>
      </c>
      <c r="E205" s="5" t="s">
        <v>18</v>
      </c>
      <c r="F205" s="19">
        <v>1390</v>
      </c>
      <c r="G205" s="4" t="s">
        <v>401</v>
      </c>
      <c r="H205" s="4"/>
    </row>
    <row r="206" spans="1:9" ht="45">
      <c r="A206" s="4" t="s">
        <v>430</v>
      </c>
      <c r="B206" s="3">
        <v>57</v>
      </c>
      <c r="C206" s="3" t="str">
        <f t="shared" si="3"/>
        <v>3.057</v>
      </c>
      <c r="D206" s="4" t="s">
        <v>325</v>
      </c>
      <c r="E206" s="5" t="s">
        <v>8</v>
      </c>
      <c r="F206" s="19">
        <v>170</v>
      </c>
      <c r="G206" s="4" t="s">
        <v>402</v>
      </c>
      <c r="H206" s="4"/>
    </row>
    <row r="207" spans="1:9" ht="45">
      <c r="A207" s="4" t="s">
        <v>430</v>
      </c>
      <c r="B207" s="3">
        <v>58</v>
      </c>
      <c r="C207" s="3" t="str">
        <f t="shared" si="3"/>
        <v>3.058</v>
      </c>
      <c r="D207" s="4" t="s">
        <v>326</v>
      </c>
      <c r="E207" s="5" t="s">
        <v>8</v>
      </c>
      <c r="F207" s="19">
        <v>170</v>
      </c>
      <c r="G207" s="4" t="s">
        <v>403</v>
      </c>
      <c r="H207" s="4"/>
    </row>
    <row r="208" spans="1:9" ht="75">
      <c r="A208" s="4" t="s">
        <v>430</v>
      </c>
      <c r="B208" s="3">
        <v>59</v>
      </c>
      <c r="C208" s="3" t="str">
        <f t="shared" si="3"/>
        <v>3.059</v>
      </c>
      <c r="D208" s="4" t="s">
        <v>327</v>
      </c>
      <c r="E208" s="5" t="s">
        <v>18</v>
      </c>
      <c r="F208" s="19">
        <v>170</v>
      </c>
      <c r="G208" s="4" t="s">
        <v>1545</v>
      </c>
      <c r="H208" s="4"/>
    </row>
    <row r="209" spans="1:8" ht="105">
      <c r="A209" s="4" t="s">
        <v>430</v>
      </c>
      <c r="B209" s="3">
        <v>60</v>
      </c>
      <c r="C209" s="3" t="str">
        <f t="shared" si="3"/>
        <v>3.060</v>
      </c>
      <c r="D209" s="4" t="s">
        <v>328</v>
      </c>
      <c r="E209" s="5" t="s">
        <v>18</v>
      </c>
      <c r="F209" s="19">
        <v>100</v>
      </c>
      <c r="G209" s="4" t="s">
        <v>404</v>
      </c>
      <c r="H209" s="4"/>
    </row>
    <row r="210" spans="1:8" ht="105">
      <c r="A210" s="4" t="s">
        <v>430</v>
      </c>
      <c r="B210" s="3">
        <v>61</v>
      </c>
      <c r="C210" s="3" t="str">
        <f t="shared" si="3"/>
        <v>3.061</v>
      </c>
      <c r="D210" s="4" t="s">
        <v>329</v>
      </c>
      <c r="E210" s="5" t="s">
        <v>18</v>
      </c>
      <c r="F210" s="19">
        <v>100</v>
      </c>
      <c r="G210" s="4" t="s">
        <v>405</v>
      </c>
      <c r="H210" s="4"/>
    </row>
    <row r="211" spans="1:8" ht="60">
      <c r="A211" s="4" t="s">
        <v>430</v>
      </c>
      <c r="B211" s="3">
        <v>62</v>
      </c>
      <c r="C211" s="3" t="str">
        <f t="shared" si="3"/>
        <v>3.062</v>
      </c>
      <c r="D211" s="4" t="s">
        <v>330</v>
      </c>
      <c r="E211" s="5" t="s">
        <v>18</v>
      </c>
      <c r="F211" s="19">
        <v>100</v>
      </c>
      <c r="G211" s="4" t="s">
        <v>406</v>
      </c>
      <c r="H211" s="4"/>
    </row>
    <row r="212" spans="1:8" ht="75">
      <c r="A212" s="4" t="s">
        <v>430</v>
      </c>
      <c r="B212" s="3">
        <v>63</v>
      </c>
      <c r="C212" s="3" t="str">
        <f t="shared" si="3"/>
        <v>3.063</v>
      </c>
      <c r="D212" s="4" t="s">
        <v>331</v>
      </c>
      <c r="E212" s="5" t="s">
        <v>18</v>
      </c>
      <c r="F212" s="19">
        <v>100</v>
      </c>
      <c r="G212" s="4" t="s">
        <v>407</v>
      </c>
      <c r="H212" s="4"/>
    </row>
    <row r="213" spans="1:8" ht="105">
      <c r="A213" s="4" t="s">
        <v>430</v>
      </c>
      <c r="B213" s="3">
        <v>64</v>
      </c>
      <c r="C213" s="3" t="str">
        <f t="shared" si="3"/>
        <v>3.064</v>
      </c>
      <c r="D213" s="4" t="s">
        <v>332</v>
      </c>
      <c r="E213" s="5" t="s">
        <v>18</v>
      </c>
      <c r="F213" s="19">
        <v>70</v>
      </c>
      <c r="G213" s="4" t="s">
        <v>408</v>
      </c>
      <c r="H213" s="4" t="s">
        <v>428</v>
      </c>
    </row>
    <row r="214" spans="1:8" ht="105">
      <c r="A214" s="4" t="s">
        <v>430</v>
      </c>
      <c r="B214" s="3">
        <v>65</v>
      </c>
      <c r="C214" s="3" t="str">
        <f t="shared" si="3"/>
        <v>3.065</v>
      </c>
      <c r="D214" s="4" t="s">
        <v>333</v>
      </c>
      <c r="E214" s="5" t="s">
        <v>18</v>
      </c>
      <c r="F214" s="19">
        <v>35</v>
      </c>
      <c r="G214" s="4" t="s">
        <v>409</v>
      </c>
      <c r="H214" s="4" t="s">
        <v>429</v>
      </c>
    </row>
    <row r="215" spans="1:8" ht="60">
      <c r="A215" s="4" t="s">
        <v>430</v>
      </c>
      <c r="B215" s="3">
        <v>66</v>
      </c>
      <c r="C215" s="3" t="str">
        <f t="shared" si="3"/>
        <v>3.066</v>
      </c>
      <c r="D215" s="4" t="s">
        <v>334</v>
      </c>
      <c r="E215" s="5" t="s">
        <v>8</v>
      </c>
      <c r="F215" s="19">
        <v>7530</v>
      </c>
      <c r="G215" s="4" t="s">
        <v>410</v>
      </c>
      <c r="H215" s="4"/>
    </row>
    <row r="216" spans="1:8" ht="180">
      <c r="A216" s="4" t="s">
        <v>430</v>
      </c>
      <c r="B216" s="3">
        <v>67</v>
      </c>
      <c r="C216" s="3" t="str">
        <f t="shared" ref="C216:C240" si="4">"3"&amp;"."&amp;TEXT(B216, "000")</f>
        <v>3.067</v>
      </c>
      <c r="D216" s="4" t="s">
        <v>51</v>
      </c>
      <c r="E216" s="5" t="s">
        <v>18</v>
      </c>
      <c r="F216" s="19">
        <v>16610</v>
      </c>
      <c r="G216" s="4" t="s">
        <v>411</v>
      </c>
      <c r="H216" s="4"/>
    </row>
    <row r="217" spans="1:8" ht="45">
      <c r="A217" s="4" t="s">
        <v>430</v>
      </c>
      <c r="B217" s="3">
        <v>68</v>
      </c>
      <c r="C217" s="3" t="str">
        <f t="shared" si="4"/>
        <v>3.068</v>
      </c>
      <c r="D217" s="4" t="s">
        <v>335</v>
      </c>
      <c r="E217" s="5" t="s">
        <v>18</v>
      </c>
      <c r="F217" s="19">
        <v>800</v>
      </c>
      <c r="G217" s="4" t="s">
        <v>1762</v>
      </c>
      <c r="H217" s="4"/>
    </row>
    <row r="218" spans="1:8" ht="45">
      <c r="A218" s="4" t="s">
        <v>430</v>
      </c>
      <c r="B218" s="3">
        <v>69</v>
      </c>
      <c r="C218" s="3" t="str">
        <f t="shared" si="4"/>
        <v>3.069</v>
      </c>
      <c r="D218" s="4" t="s">
        <v>336</v>
      </c>
      <c r="E218" s="5" t="s">
        <v>8</v>
      </c>
      <c r="F218" s="19">
        <v>500</v>
      </c>
      <c r="G218" s="4" t="s">
        <v>412</v>
      </c>
      <c r="H218" s="4"/>
    </row>
    <row r="219" spans="1:8" ht="60">
      <c r="A219" s="4" t="s">
        <v>430</v>
      </c>
      <c r="B219" s="3">
        <v>70</v>
      </c>
      <c r="C219" s="3" t="str">
        <f t="shared" si="4"/>
        <v>3.070</v>
      </c>
      <c r="D219" s="4" t="s">
        <v>337</v>
      </c>
      <c r="E219" s="5" t="s">
        <v>8</v>
      </c>
      <c r="F219" s="19">
        <v>1770</v>
      </c>
      <c r="G219" s="4" t="s">
        <v>413</v>
      </c>
      <c r="H219" s="4"/>
    </row>
    <row r="220" spans="1:8" ht="45">
      <c r="A220" s="4" t="s">
        <v>430</v>
      </c>
      <c r="B220" s="3">
        <v>71</v>
      </c>
      <c r="C220" s="3" t="str">
        <f t="shared" si="4"/>
        <v>3.071</v>
      </c>
      <c r="D220" s="4" t="s">
        <v>1687</v>
      </c>
      <c r="E220" s="5" t="s">
        <v>8</v>
      </c>
      <c r="F220" s="20">
        <v>8000</v>
      </c>
      <c r="G220" s="4" t="s">
        <v>1688</v>
      </c>
      <c r="H220" s="4"/>
    </row>
    <row r="221" spans="1:8" ht="135">
      <c r="A221" s="4" t="s">
        <v>430</v>
      </c>
      <c r="B221" s="3">
        <v>72</v>
      </c>
      <c r="C221" s="3" t="str">
        <f t="shared" si="4"/>
        <v>3.072</v>
      </c>
      <c r="D221" s="4" t="s">
        <v>338</v>
      </c>
      <c r="E221" s="5" t="s">
        <v>8</v>
      </c>
      <c r="F221" s="19">
        <v>1220</v>
      </c>
      <c r="G221" s="4" t="s">
        <v>1763</v>
      </c>
      <c r="H221" s="4"/>
    </row>
    <row r="222" spans="1:8" ht="45">
      <c r="A222" s="4" t="s">
        <v>430</v>
      </c>
      <c r="B222" s="3">
        <v>73</v>
      </c>
      <c r="C222" s="3" t="str">
        <f t="shared" si="4"/>
        <v>3.073</v>
      </c>
      <c r="D222" s="4" t="s">
        <v>339</v>
      </c>
      <c r="E222" s="5" t="s">
        <v>8</v>
      </c>
      <c r="F222" s="19">
        <v>230</v>
      </c>
      <c r="G222" s="4" t="s">
        <v>414</v>
      </c>
      <c r="H222" s="4"/>
    </row>
    <row r="223" spans="1:8" ht="30">
      <c r="A223" s="4" t="s">
        <v>430</v>
      </c>
      <c r="B223" s="3">
        <v>74</v>
      </c>
      <c r="C223" s="3" t="str">
        <f t="shared" si="4"/>
        <v>3.074</v>
      </c>
      <c r="D223" s="4" t="s">
        <v>340</v>
      </c>
      <c r="E223" s="5" t="s">
        <v>8</v>
      </c>
      <c r="F223" s="19">
        <f>510+80</f>
        <v>590</v>
      </c>
      <c r="G223" s="29" t="s">
        <v>415</v>
      </c>
      <c r="H223" s="29"/>
    </row>
    <row r="224" spans="1:8" ht="30">
      <c r="A224" s="4" t="s">
        <v>430</v>
      </c>
      <c r="B224" s="3">
        <v>75</v>
      </c>
      <c r="C224" s="3" t="str">
        <f t="shared" si="4"/>
        <v>3.075</v>
      </c>
      <c r="D224" s="4" t="s">
        <v>341</v>
      </c>
      <c r="E224" s="5" t="s">
        <v>8</v>
      </c>
      <c r="F224" s="19">
        <v>5000</v>
      </c>
      <c r="G224" s="4" t="s">
        <v>416</v>
      </c>
      <c r="H224" s="4"/>
    </row>
    <row r="225" spans="1:8" ht="30">
      <c r="A225" s="4" t="s">
        <v>430</v>
      </c>
      <c r="B225" s="3">
        <v>76</v>
      </c>
      <c r="C225" s="3" t="str">
        <f t="shared" si="4"/>
        <v>3.076</v>
      </c>
      <c r="D225" s="4" t="s">
        <v>342</v>
      </c>
      <c r="E225" s="5" t="s">
        <v>8</v>
      </c>
      <c r="F225" s="19">
        <v>10</v>
      </c>
      <c r="G225" s="4" t="s">
        <v>342</v>
      </c>
      <c r="H225" s="4"/>
    </row>
    <row r="226" spans="1:8" ht="30">
      <c r="A226" s="4" t="s">
        <v>430</v>
      </c>
      <c r="B226" s="3">
        <v>77</v>
      </c>
      <c r="C226" s="3" t="str">
        <f t="shared" si="4"/>
        <v>3.077</v>
      </c>
      <c r="D226" s="4" t="s">
        <v>343</v>
      </c>
      <c r="E226" s="5" t="s">
        <v>8</v>
      </c>
      <c r="F226" s="19">
        <v>6250</v>
      </c>
      <c r="G226" s="4" t="s">
        <v>417</v>
      </c>
      <c r="H226" s="4"/>
    </row>
    <row r="227" spans="1:8" ht="285">
      <c r="A227" s="4" t="s">
        <v>430</v>
      </c>
      <c r="B227" s="3">
        <v>78</v>
      </c>
      <c r="C227" s="3" t="str">
        <f t="shared" si="4"/>
        <v>3.078</v>
      </c>
      <c r="D227" s="4" t="s">
        <v>344</v>
      </c>
      <c r="E227" s="5" t="s">
        <v>28</v>
      </c>
      <c r="F227" s="19">
        <v>10</v>
      </c>
      <c r="G227" s="29" t="s">
        <v>1764</v>
      </c>
      <c r="H227" s="4"/>
    </row>
    <row r="228" spans="1:8" ht="60">
      <c r="A228" s="4" t="s">
        <v>430</v>
      </c>
      <c r="B228" s="3">
        <v>79</v>
      </c>
      <c r="C228" s="3" t="str">
        <f t="shared" si="4"/>
        <v>3.079</v>
      </c>
      <c r="D228" s="4" t="s">
        <v>345</v>
      </c>
      <c r="E228" s="5" t="s">
        <v>28</v>
      </c>
      <c r="F228" s="19">
        <v>1000</v>
      </c>
      <c r="G228" s="4" t="s">
        <v>418</v>
      </c>
      <c r="H228" s="4"/>
    </row>
    <row r="229" spans="1:8" ht="45">
      <c r="A229" s="4" t="s">
        <v>430</v>
      </c>
      <c r="B229" s="3">
        <v>80</v>
      </c>
      <c r="C229" s="3" t="str">
        <f t="shared" si="4"/>
        <v>3.080</v>
      </c>
      <c r="D229" s="4" t="s">
        <v>346</v>
      </c>
      <c r="E229" s="5" t="s">
        <v>18</v>
      </c>
      <c r="F229" s="19">
        <v>80</v>
      </c>
      <c r="G229" s="4" t="s">
        <v>346</v>
      </c>
      <c r="H229" s="4"/>
    </row>
    <row r="230" spans="1:8" ht="30">
      <c r="A230" s="4" t="s">
        <v>430</v>
      </c>
      <c r="B230" s="3">
        <v>81</v>
      </c>
      <c r="C230" s="3" t="str">
        <f t="shared" si="4"/>
        <v>3.081</v>
      </c>
      <c r="D230" s="4" t="s">
        <v>347</v>
      </c>
      <c r="E230" s="5" t="s">
        <v>8</v>
      </c>
      <c r="F230" s="19">
        <v>550</v>
      </c>
      <c r="G230" s="4" t="s">
        <v>347</v>
      </c>
      <c r="H230" s="4"/>
    </row>
    <row r="231" spans="1:8" ht="105">
      <c r="A231" s="4" t="s">
        <v>430</v>
      </c>
      <c r="B231" s="3">
        <v>82</v>
      </c>
      <c r="C231" s="3" t="str">
        <f t="shared" si="4"/>
        <v>3.082</v>
      </c>
      <c r="D231" s="4" t="s">
        <v>348</v>
      </c>
      <c r="E231" s="5" t="s">
        <v>18</v>
      </c>
      <c r="F231" s="19">
        <v>200</v>
      </c>
      <c r="G231" s="4" t="s">
        <v>1765</v>
      </c>
      <c r="H231" s="4"/>
    </row>
    <row r="232" spans="1:8" ht="225">
      <c r="A232" s="4" t="s">
        <v>430</v>
      </c>
      <c r="B232" s="3">
        <v>83</v>
      </c>
      <c r="C232" s="3" t="str">
        <f t="shared" si="4"/>
        <v>3.083</v>
      </c>
      <c r="D232" s="4" t="s">
        <v>349</v>
      </c>
      <c r="E232" s="5" t="s">
        <v>18</v>
      </c>
      <c r="F232" s="19">
        <v>90</v>
      </c>
      <c r="G232" s="4" t="s">
        <v>1766</v>
      </c>
      <c r="H232" s="4"/>
    </row>
    <row r="233" spans="1:8" ht="165">
      <c r="A233" s="4" t="s">
        <v>430</v>
      </c>
      <c r="B233" s="3">
        <v>84</v>
      </c>
      <c r="C233" s="3" t="str">
        <f t="shared" si="4"/>
        <v>3.084</v>
      </c>
      <c r="D233" s="4" t="s">
        <v>350</v>
      </c>
      <c r="E233" s="5" t="s">
        <v>8</v>
      </c>
      <c r="F233" s="19">
        <v>60</v>
      </c>
      <c r="G233" s="4" t="s">
        <v>419</v>
      </c>
      <c r="H233" s="4"/>
    </row>
    <row r="234" spans="1:8" ht="165">
      <c r="A234" s="4" t="s">
        <v>430</v>
      </c>
      <c r="B234" s="3">
        <v>85</v>
      </c>
      <c r="C234" s="3" t="str">
        <f t="shared" si="4"/>
        <v>3.085</v>
      </c>
      <c r="D234" s="4" t="s">
        <v>351</v>
      </c>
      <c r="E234" s="5" t="s">
        <v>8</v>
      </c>
      <c r="F234" s="19">
        <v>5</v>
      </c>
      <c r="G234" s="4" t="s">
        <v>420</v>
      </c>
      <c r="H234" s="4"/>
    </row>
    <row r="235" spans="1:8" ht="30">
      <c r="A235" s="4" t="s">
        <v>430</v>
      </c>
      <c r="B235" s="3">
        <v>86</v>
      </c>
      <c r="C235" s="3" t="str">
        <f t="shared" si="4"/>
        <v>3.086</v>
      </c>
      <c r="D235" s="4" t="s">
        <v>352</v>
      </c>
      <c r="E235" s="5" t="s">
        <v>8</v>
      </c>
      <c r="F235" s="19">
        <v>1</v>
      </c>
      <c r="G235" s="4" t="s">
        <v>421</v>
      </c>
      <c r="H235" s="4"/>
    </row>
    <row r="236" spans="1:8" ht="30">
      <c r="A236" s="4" t="s">
        <v>430</v>
      </c>
      <c r="B236" s="3">
        <v>87</v>
      </c>
      <c r="C236" s="3" t="str">
        <f t="shared" si="4"/>
        <v>3.087</v>
      </c>
      <c r="D236" s="4" t="s">
        <v>353</v>
      </c>
      <c r="E236" s="5" t="s">
        <v>8</v>
      </c>
      <c r="F236" s="19">
        <v>48</v>
      </c>
      <c r="G236" s="4" t="s">
        <v>422</v>
      </c>
      <c r="H236" s="4"/>
    </row>
    <row r="237" spans="1:8" ht="45">
      <c r="A237" s="4" t="s">
        <v>430</v>
      </c>
      <c r="B237" s="3">
        <v>88</v>
      </c>
      <c r="C237" s="3" t="str">
        <f t="shared" si="4"/>
        <v>3.088</v>
      </c>
      <c r="D237" s="4" t="s">
        <v>354</v>
      </c>
      <c r="E237" s="5" t="s">
        <v>8</v>
      </c>
      <c r="F237" s="19">
        <v>2</v>
      </c>
      <c r="G237" s="4" t="s">
        <v>423</v>
      </c>
      <c r="H237" s="4"/>
    </row>
    <row r="238" spans="1:8" ht="30">
      <c r="A238" s="4" t="s">
        <v>430</v>
      </c>
      <c r="B238" s="3">
        <v>89</v>
      </c>
      <c r="C238" s="3" t="str">
        <f t="shared" si="4"/>
        <v>3.089</v>
      </c>
      <c r="D238" s="4" t="s">
        <v>355</v>
      </c>
      <c r="E238" s="5" t="s">
        <v>8</v>
      </c>
      <c r="F238" s="19">
        <v>3</v>
      </c>
      <c r="G238" s="4" t="s">
        <v>424</v>
      </c>
      <c r="H238" s="4"/>
    </row>
    <row r="239" spans="1:8" ht="30">
      <c r="A239" s="4" t="s">
        <v>430</v>
      </c>
      <c r="B239" s="3">
        <v>90</v>
      </c>
      <c r="C239" s="3" t="str">
        <f t="shared" si="4"/>
        <v>3.090</v>
      </c>
      <c r="D239" s="4" t="s">
        <v>356</v>
      </c>
      <c r="E239" s="5" t="s">
        <v>8</v>
      </c>
      <c r="F239" s="19">
        <v>3</v>
      </c>
      <c r="G239" s="4" t="s">
        <v>425</v>
      </c>
      <c r="H239" s="4"/>
    </row>
    <row r="240" spans="1:8" ht="30">
      <c r="A240" s="4" t="s">
        <v>430</v>
      </c>
      <c r="B240" s="3">
        <v>91</v>
      </c>
      <c r="C240" s="3" t="str">
        <f t="shared" si="4"/>
        <v>3.091</v>
      </c>
      <c r="D240" s="4" t="s">
        <v>357</v>
      </c>
      <c r="E240" s="5" t="s">
        <v>233</v>
      </c>
      <c r="F240" s="19">
        <v>12</v>
      </c>
      <c r="G240" s="4" t="s">
        <v>426</v>
      </c>
      <c r="H240" s="4"/>
    </row>
    <row r="241" spans="1:8" ht="49.5" customHeight="1">
      <c r="A241" s="4" t="s">
        <v>634</v>
      </c>
      <c r="B241" s="3"/>
      <c r="C241" s="6"/>
      <c r="D241" s="62" t="s">
        <v>1692</v>
      </c>
      <c r="E241" s="63"/>
      <c r="F241" s="63"/>
      <c r="G241" s="64"/>
      <c r="H241" s="6"/>
    </row>
    <row r="242" spans="1:8" ht="165">
      <c r="A242" s="4" t="s">
        <v>634</v>
      </c>
      <c r="B242" s="3">
        <v>1</v>
      </c>
      <c r="C242" s="3" t="str">
        <f t="shared" ref="C242:C305" si="5">"4"&amp;"."&amp;TEXT(B242, "000")</f>
        <v>4.001</v>
      </c>
      <c r="D242" s="35" t="s">
        <v>431</v>
      </c>
      <c r="E242" s="36" t="s">
        <v>358</v>
      </c>
      <c r="F242" s="19">
        <v>31500</v>
      </c>
      <c r="G242" s="37" t="s">
        <v>1721</v>
      </c>
      <c r="H242" s="4"/>
    </row>
    <row r="243" spans="1:8" ht="165">
      <c r="A243" s="4" t="s">
        <v>634</v>
      </c>
      <c r="B243" s="3">
        <v>2</v>
      </c>
      <c r="C243" s="3" t="str">
        <f t="shared" si="5"/>
        <v>4.002</v>
      </c>
      <c r="D243" s="35" t="s">
        <v>432</v>
      </c>
      <c r="E243" s="36" t="s">
        <v>358</v>
      </c>
      <c r="F243" s="19">
        <v>8500</v>
      </c>
      <c r="G243" s="37" t="s">
        <v>1722</v>
      </c>
      <c r="H243" s="4"/>
    </row>
    <row r="244" spans="1:8" ht="165">
      <c r="A244" s="4" t="s">
        <v>634</v>
      </c>
      <c r="B244" s="3">
        <v>3</v>
      </c>
      <c r="C244" s="3" t="str">
        <f t="shared" si="5"/>
        <v>4.003</v>
      </c>
      <c r="D244" s="35" t="s">
        <v>433</v>
      </c>
      <c r="E244" s="36" t="s">
        <v>358</v>
      </c>
      <c r="F244" s="19">
        <v>19000</v>
      </c>
      <c r="G244" s="37" t="s">
        <v>1723</v>
      </c>
      <c r="H244" s="4"/>
    </row>
    <row r="245" spans="1:8" ht="165">
      <c r="A245" s="4" t="s">
        <v>634</v>
      </c>
      <c r="B245" s="3">
        <v>4</v>
      </c>
      <c r="C245" s="3" t="str">
        <f t="shared" si="5"/>
        <v>4.004</v>
      </c>
      <c r="D245" s="35" t="s">
        <v>434</v>
      </c>
      <c r="E245" s="36" t="s">
        <v>358</v>
      </c>
      <c r="F245" s="19">
        <v>4000</v>
      </c>
      <c r="G245" s="37" t="s">
        <v>1724</v>
      </c>
      <c r="H245" s="4"/>
    </row>
    <row r="246" spans="1:8" ht="165">
      <c r="A246" s="4" t="s">
        <v>634</v>
      </c>
      <c r="B246" s="3">
        <v>5</v>
      </c>
      <c r="C246" s="3" t="str">
        <f t="shared" si="5"/>
        <v>4.005</v>
      </c>
      <c r="D246" s="35" t="s">
        <v>435</v>
      </c>
      <c r="E246" s="36" t="s">
        <v>358</v>
      </c>
      <c r="F246" s="19">
        <v>1000</v>
      </c>
      <c r="G246" s="37" t="s">
        <v>1725</v>
      </c>
      <c r="H246" s="4"/>
    </row>
    <row r="247" spans="1:8" ht="165">
      <c r="A247" s="4" t="s">
        <v>634</v>
      </c>
      <c r="B247" s="3">
        <v>6</v>
      </c>
      <c r="C247" s="3" t="str">
        <f t="shared" si="5"/>
        <v>4.006</v>
      </c>
      <c r="D247" s="35" t="s">
        <v>436</v>
      </c>
      <c r="E247" s="36" t="s">
        <v>358</v>
      </c>
      <c r="F247" s="19">
        <v>4000</v>
      </c>
      <c r="G247" s="37" t="s">
        <v>1726</v>
      </c>
      <c r="H247" s="4"/>
    </row>
    <row r="248" spans="1:8" ht="165">
      <c r="A248" s="4" t="s">
        <v>634</v>
      </c>
      <c r="B248" s="3">
        <v>7</v>
      </c>
      <c r="C248" s="3" t="str">
        <f t="shared" si="5"/>
        <v>4.007</v>
      </c>
      <c r="D248" s="35" t="s">
        <v>437</v>
      </c>
      <c r="E248" s="36" t="s">
        <v>358</v>
      </c>
      <c r="F248" s="19">
        <v>3500</v>
      </c>
      <c r="G248" s="37" t="s">
        <v>1727</v>
      </c>
      <c r="H248" s="4"/>
    </row>
    <row r="249" spans="1:8" ht="165">
      <c r="A249" s="4" t="s">
        <v>634</v>
      </c>
      <c r="B249" s="3">
        <v>8</v>
      </c>
      <c r="C249" s="3" t="str">
        <f t="shared" si="5"/>
        <v>4.008</v>
      </c>
      <c r="D249" s="35" t="s">
        <v>438</v>
      </c>
      <c r="E249" s="36" t="s">
        <v>439</v>
      </c>
      <c r="F249" s="19">
        <v>2500</v>
      </c>
      <c r="G249" s="37" t="s">
        <v>1728</v>
      </c>
      <c r="H249" s="4"/>
    </row>
    <row r="250" spans="1:8" ht="180">
      <c r="A250" s="4" t="s">
        <v>634</v>
      </c>
      <c r="B250" s="3">
        <v>9</v>
      </c>
      <c r="C250" s="3" t="str">
        <f t="shared" si="5"/>
        <v>4.009</v>
      </c>
      <c r="D250" s="35" t="s">
        <v>440</v>
      </c>
      <c r="E250" s="36" t="s">
        <v>358</v>
      </c>
      <c r="F250" s="19">
        <v>1000</v>
      </c>
      <c r="G250" s="37" t="s">
        <v>441</v>
      </c>
      <c r="H250" s="4"/>
    </row>
    <row r="251" spans="1:8" ht="120">
      <c r="A251" s="4" t="s">
        <v>634</v>
      </c>
      <c r="B251" s="3">
        <v>10</v>
      </c>
      <c r="C251" s="3" t="str">
        <f t="shared" si="5"/>
        <v>4.010</v>
      </c>
      <c r="D251" s="35" t="s">
        <v>442</v>
      </c>
      <c r="E251" s="36" t="s">
        <v>18</v>
      </c>
      <c r="F251" s="19">
        <v>59448</v>
      </c>
      <c r="G251" s="37" t="s">
        <v>1777</v>
      </c>
      <c r="H251" s="4"/>
    </row>
    <row r="252" spans="1:8" ht="135">
      <c r="A252" s="4" t="s">
        <v>634</v>
      </c>
      <c r="B252" s="3">
        <v>11</v>
      </c>
      <c r="C252" s="3" t="str">
        <f t="shared" si="5"/>
        <v>4.011</v>
      </c>
      <c r="D252" s="35" t="s">
        <v>443</v>
      </c>
      <c r="E252" s="36" t="s">
        <v>18</v>
      </c>
      <c r="F252" s="19">
        <v>80000</v>
      </c>
      <c r="G252" s="37" t="s">
        <v>1778</v>
      </c>
      <c r="H252" s="4"/>
    </row>
    <row r="253" spans="1:8" ht="150">
      <c r="A253" s="4" t="s">
        <v>634</v>
      </c>
      <c r="B253" s="3">
        <v>12</v>
      </c>
      <c r="C253" s="3" t="str">
        <f t="shared" si="5"/>
        <v>4.012</v>
      </c>
      <c r="D253" s="35" t="s">
        <v>444</v>
      </c>
      <c r="E253" s="36" t="s">
        <v>18</v>
      </c>
      <c r="F253" s="19">
        <v>18100</v>
      </c>
      <c r="G253" s="37" t="s">
        <v>1779</v>
      </c>
      <c r="H253" s="4"/>
    </row>
    <row r="254" spans="1:8" ht="135">
      <c r="A254" s="4" t="s">
        <v>634</v>
      </c>
      <c r="B254" s="3">
        <v>13</v>
      </c>
      <c r="C254" s="3" t="str">
        <f t="shared" si="5"/>
        <v>4.013</v>
      </c>
      <c r="D254" s="35" t="s">
        <v>445</v>
      </c>
      <c r="E254" s="36" t="s">
        <v>18</v>
      </c>
      <c r="F254" s="19">
        <v>1000</v>
      </c>
      <c r="G254" s="37" t="s">
        <v>446</v>
      </c>
      <c r="H254" s="4"/>
    </row>
    <row r="255" spans="1:8" ht="60">
      <c r="A255" s="4" t="s">
        <v>634</v>
      </c>
      <c r="B255" s="3">
        <v>14</v>
      </c>
      <c r="C255" s="3" t="str">
        <f t="shared" si="5"/>
        <v>4.014</v>
      </c>
      <c r="D255" s="35" t="s">
        <v>447</v>
      </c>
      <c r="E255" s="36" t="s">
        <v>18</v>
      </c>
      <c r="F255" s="19">
        <v>2000</v>
      </c>
      <c r="G255" s="37" t="s">
        <v>448</v>
      </c>
      <c r="H255" s="4"/>
    </row>
    <row r="256" spans="1:8" ht="165">
      <c r="A256" s="4" t="s">
        <v>634</v>
      </c>
      <c r="B256" s="3">
        <v>15</v>
      </c>
      <c r="C256" s="3" t="str">
        <f t="shared" si="5"/>
        <v>4.015</v>
      </c>
      <c r="D256" s="35" t="s">
        <v>449</v>
      </c>
      <c r="E256" s="36" t="s">
        <v>8</v>
      </c>
      <c r="F256" s="19">
        <v>2000</v>
      </c>
      <c r="G256" s="37" t="s">
        <v>450</v>
      </c>
      <c r="H256" s="4"/>
    </row>
    <row r="257" spans="1:8" ht="135">
      <c r="A257" s="4" t="s">
        <v>634</v>
      </c>
      <c r="B257" s="3">
        <v>16</v>
      </c>
      <c r="C257" s="3" t="str">
        <f t="shared" si="5"/>
        <v>4.016</v>
      </c>
      <c r="D257" s="35" t="s">
        <v>451</v>
      </c>
      <c r="E257" s="36" t="s">
        <v>8</v>
      </c>
      <c r="F257" s="19">
        <v>20000</v>
      </c>
      <c r="G257" s="37" t="s">
        <v>1729</v>
      </c>
      <c r="H257" s="4"/>
    </row>
    <row r="258" spans="1:8" ht="225">
      <c r="A258" s="4" t="s">
        <v>634</v>
      </c>
      <c r="B258" s="3">
        <v>17</v>
      </c>
      <c r="C258" s="3" t="str">
        <f t="shared" si="5"/>
        <v>4.017</v>
      </c>
      <c r="D258" s="35" t="s">
        <v>452</v>
      </c>
      <c r="E258" s="36" t="s">
        <v>8</v>
      </c>
      <c r="F258" s="19">
        <v>150000</v>
      </c>
      <c r="G258" s="37" t="s">
        <v>1730</v>
      </c>
      <c r="H258" s="4"/>
    </row>
    <row r="259" spans="1:8" ht="150">
      <c r="A259" s="4" t="s">
        <v>634</v>
      </c>
      <c r="B259" s="3">
        <v>18</v>
      </c>
      <c r="C259" s="3" t="str">
        <f t="shared" si="5"/>
        <v>4.018</v>
      </c>
      <c r="D259" s="35" t="s">
        <v>453</v>
      </c>
      <c r="E259" s="36" t="s">
        <v>18</v>
      </c>
      <c r="F259" s="19">
        <v>8880</v>
      </c>
      <c r="G259" s="37" t="s">
        <v>454</v>
      </c>
      <c r="H259" s="4"/>
    </row>
    <row r="260" spans="1:8" ht="255">
      <c r="A260" s="4" t="s">
        <v>634</v>
      </c>
      <c r="B260" s="3">
        <v>19</v>
      </c>
      <c r="C260" s="3" t="str">
        <f t="shared" si="5"/>
        <v>4.019</v>
      </c>
      <c r="D260" s="35" t="s">
        <v>455</v>
      </c>
      <c r="E260" s="36" t="s">
        <v>18</v>
      </c>
      <c r="F260" s="19">
        <v>300</v>
      </c>
      <c r="G260" s="37" t="s">
        <v>1731</v>
      </c>
      <c r="H260" s="4"/>
    </row>
    <row r="261" spans="1:8" ht="360">
      <c r="A261" s="4" t="s">
        <v>634</v>
      </c>
      <c r="B261" s="3">
        <v>20</v>
      </c>
      <c r="C261" s="3" t="str">
        <f t="shared" si="5"/>
        <v>4.020</v>
      </c>
      <c r="D261" s="35" t="s">
        <v>456</v>
      </c>
      <c r="E261" s="36" t="s">
        <v>18</v>
      </c>
      <c r="F261" s="19">
        <v>800</v>
      </c>
      <c r="G261" s="37" t="s">
        <v>1732</v>
      </c>
      <c r="H261" s="4"/>
    </row>
    <row r="262" spans="1:8" ht="45">
      <c r="A262" s="4" t="s">
        <v>634</v>
      </c>
      <c r="B262" s="3">
        <v>21</v>
      </c>
      <c r="C262" s="3" t="str">
        <f t="shared" si="5"/>
        <v>4.021</v>
      </c>
      <c r="D262" s="38" t="s">
        <v>457</v>
      </c>
      <c r="E262" s="36" t="s">
        <v>8</v>
      </c>
      <c r="F262" s="19">
        <v>10</v>
      </c>
      <c r="G262" s="37" t="s">
        <v>458</v>
      </c>
      <c r="H262" s="4" t="s">
        <v>459</v>
      </c>
    </row>
    <row r="263" spans="1:8" ht="30">
      <c r="A263" s="4" t="s">
        <v>634</v>
      </c>
      <c r="B263" s="10">
        <v>22</v>
      </c>
      <c r="C263" s="3" t="str">
        <f t="shared" si="5"/>
        <v>4.022</v>
      </c>
      <c r="D263" s="38" t="s">
        <v>1547</v>
      </c>
      <c r="E263" s="36" t="s">
        <v>198</v>
      </c>
      <c r="F263" s="19">
        <v>100</v>
      </c>
      <c r="G263" s="37" t="s">
        <v>1549</v>
      </c>
      <c r="H263" s="4" t="s">
        <v>1548</v>
      </c>
    </row>
    <row r="264" spans="1:8" ht="60">
      <c r="A264" s="4" t="s">
        <v>634</v>
      </c>
      <c r="B264" s="10">
        <v>23</v>
      </c>
      <c r="C264" s="3" t="str">
        <f t="shared" si="5"/>
        <v>4.023</v>
      </c>
      <c r="D264" s="35" t="s">
        <v>460</v>
      </c>
      <c r="E264" s="36" t="s">
        <v>233</v>
      </c>
      <c r="F264" s="19">
        <v>500</v>
      </c>
      <c r="G264" s="37" t="s">
        <v>1657</v>
      </c>
      <c r="H264" s="4"/>
    </row>
    <row r="265" spans="1:8" ht="105">
      <c r="A265" s="4" t="s">
        <v>634</v>
      </c>
      <c r="B265" s="3">
        <v>24</v>
      </c>
      <c r="C265" s="3" t="str">
        <f t="shared" si="5"/>
        <v>4.024</v>
      </c>
      <c r="D265" s="35" t="s">
        <v>461</v>
      </c>
      <c r="E265" s="36" t="s">
        <v>8</v>
      </c>
      <c r="F265" s="19">
        <v>20200</v>
      </c>
      <c r="G265" s="37" t="s">
        <v>462</v>
      </c>
      <c r="H265" s="4"/>
    </row>
    <row r="266" spans="1:8" ht="150">
      <c r="A266" s="4" t="s">
        <v>634</v>
      </c>
      <c r="B266" s="3">
        <v>25</v>
      </c>
      <c r="C266" s="3" t="str">
        <f t="shared" si="5"/>
        <v>4.025</v>
      </c>
      <c r="D266" s="35" t="s">
        <v>1550</v>
      </c>
      <c r="E266" s="36" t="s">
        <v>358</v>
      </c>
      <c r="F266" s="19">
        <v>30</v>
      </c>
      <c r="G266" s="37" t="s">
        <v>1733</v>
      </c>
      <c r="H266" s="4"/>
    </row>
    <row r="267" spans="1:8" ht="210">
      <c r="A267" s="4" t="s">
        <v>634</v>
      </c>
      <c r="B267" s="3">
        <v>26</v>
      </c>
      <c r="C267" s="3" t="str">
        <f t="shared" si="5"/>
        <v>4.026</v>
      </c>
      <c r="D267" s="35" t="s">
        <v>463</v>
      </c>
      <c r="E267" s="36" t="s">
        <v>358</v>
      </c>
      <c r="F267" s="19">
        <v>100</v>
      </c>
      <c r="G267" s="37" t="s">
        <v>464</v>
      </c>
      <c r="H267" s="4"/>
    </row>
    <row r="268" spans="1:8" ht="90">
      <c r="A268" s="4" t="s">
        <v>634</v>
      </c>
      <c r="B268" s="3">
        <v>27</v>
      </c>
      <c r="C268" s="3" t="str">
        <f t="shared" si="5"/>
        <v>4.027</v>
      </c>
      <c r="D268" s="35" t="s">
        <v>465</v>
      </c>
      <c r="E268" s="36" t="s">
        <v>358</v>
      </c>
      <c r="F268" s="19">
        <v>100</v>
      </c>
      <c r="G268" s="37" t="s">
        <v>466</v>
      </c>
      <c r="H268" s="4"/>
    </row>
    <row r="269" spans="1:8" ht="120">
      <c r="A269" s="4" t="s">
        <v>634</v>
      </c>
      <c r="B269" s="3">
        <v>28</v>
      </c>
      <c r="C269" s="3" t="str">
        <f t="shared" si="5"/>
        <v>4.028</v>
      </c>
      <c r="D269" s="35" t="s">
        <v>467</v>
      </c>
      <c r="E269" s="36" t="s">
        <v>358</v>
      </c>
      <c r="F269" s="19">
        <v>400</v>
      </c>
      <c r="G269" s="37" t="s">
        <v>1734</v>
      </c>
      <c r="H269" s="4"/>
    </row>
    <row r="270" spans="1:8" ht="45">
      <c r="A270" s="14" t="s">
        <v>634</v>
      </c>
      <c r="B270" s="10">
        <v>29</v>
      </c>
      <c r="C270" s="3" t="str">
        <f t="shared" si="5"/>
        <v>4.029</v>
      </c>
      <c r="D270" s="35" t="s">
        <v>1552</v>
      </c>
      <c r="E270" s="36" t="s">
        <v>18</v>
      </c>
      <c r="F270" s="19">
        <v>600</v>
      </c>
      <c r="G270" s="37" t="s">
        <v>1553</v>
      </c>
      <c r="H270" s="4"/>
    </row>
    <row r="271" spans="1:8" ht="120">
      <c r="A271" s="4" t="s">
        <v>634</v>
      </c>
      <c r="B271" s="3">
        <v>30</v>
      </c>
      <c r="C271" s="3" t="str">
        <f t="shared" si="5"/>
        <v>4.030</v>
      </c>
      <c r="D271" s="35" t="s">
        <v>468</v>
      </c>
      <c r="E271" s="36" t="s">
        <v>358</v>
      </c>
      <c r="F271" s="19">
        <v>400</v>
      </c>
      <c r="G271" s="37" t="s">
        <v>469</v>
      </c>
      <c r="H271" s="4"/>
    </row>
    <row r="272" spans="1:8" ht="30">
      <c r="A272" s="14" t="s">
        <v>634</v>
      </c>
      <c r="B272" s="10">
        <v>31</v>
      </c>
      <c r="C272" s="3" t="str">
        <f t="shared" si="5"/>
        <v>4.031</v>
      </c>
      <c r="D272" s="35" t="s">
        <v>1551</v>
      </c>
      <c r="E272" s="36" t="s">
        <v>18</v>
      </c>
      <c r="F272" s="19">
        <v>400</v>
      </c>
      <c r="G272" s="37" t="s">
        <v>1551</v>
      </c>
      <c r="H272" s="4"/>
    </row>
    <row r="273" spans="1:8" ht="120">
      <c r="A273" s="4" t="s">
        <v>634</v>
      </c>
      <c r="B273" s="3">
        <v>32</v>
      </c>
      <c r="C273" s="3" t="str">
        <f t="shared" si="5"/>
        <v>4.032</v>
      </c>
      <c r="D273" s="35" t="s">
        <v>470</v>
      </c>
      <c r="E273" s="36" t="s">
        <v>18</v>
      </c>
      <c r="F273" s="19">
        <v>800</v>
      </c>
      <c r="G273" s="37" t="s">
        <v>471</v>
      </c>
      <c r="H273" s="4"/>
    </row>
    <row r="274" spans="1:8" ht="90">
      <c r="A274" s="14" t="s">
        <v>634</v>
      </c>
      <c r="B274" s="10">
        <v>33</v>
      </c>
      <c r="C274" s="3" t="str">
        <f t="shared" si="5"/>
        <v>4.033</v>
      </c>
      <c r="D274" s="35" t="s">
        <v>472</v>
      </c>
      <c r="E274" s="36" t="s">
        <v>358</v>
      </c>
      <c r="F274" s="19">
        <v>2000</v>
      </c>
      <c r="G274" s="37" t="s">
        <v>1546</v>
      </c>
      <c r="H274" s="4"/>
    </row>
    <row r="275" spans="1:8" ht="30">
      <c r="A275" s="4" t="s">
        <v>634</v>
      </c>
      <c r="B275" s="3">
        <v>34</v>
      </c>
      <c r="C275" s="3" t="str">
        <f t="shared" si="5"/>
        <v>4.034</v>
      </c>
      <c r="D275" s="35" t="s">
        <v>473</v>
      </c>
      <c r="E275" s="36" t="s">
        <v>18</v>
      </c>
      <c r="F275" s="19">
        <v>100</v>
      </c>
      <c r="G275" s="37" t="s">
        <v>474</v>
      </c>
      <c r="H275" s="4"/>
    </row>
    <row r="276" spans="1:8" ht="45">
      <c r="A276" s="4" t="s">
        <v>634</v>
      </c>
      <c r="B276" s="3">
        <v>35</v>
      </c>
      <c r="C276" s="3" t="str">
        <f t="shared" si="5"/>
        <v>4.035</v>
      </c>
      <c r="D276" s="35" t="s">
        <v>475</v>
      </c>
      <c r="E276" s="36" t="s">
        <v>8</v>
      </c>
      <c r="F276" s="19">
        <v>50</v>
      </c>
      <c r="G276" s="37" t="s">
        <v>476</v>
      </c>
      <c r="H276" s="4"/>
    </row>
    <row r="277" spans="1:8" ht="60">
      <c r="A277" s="4" t="s">
        <v>634</v>
      </c>
      <c r="B277" s="3">
        <v>36</v>
      </c>
      <c r="C277" s="3" t="str">
        <f t="shared" si="5"/>
        <v>4.036</v>
      </c>
      <c r="D277" s="35" t="s">
        <v>477</v>
      </c>
      <c r="E277" s="36" t="s">
        <v>18</v>
      </c>
      <c r="F277" s="19">
        <v>50</v>
      </c>
      <c r="G277" s="37" t="s">
        <v>478</v>
      </c>
      <c r="H277" s="4"/>
    </row>
    <row r="278" spans="1:8" ht="45">
      <c r="A278" s="4" t="s">
        <v>634</v>
      </c>
      <c r="B278" s="3">
        <v>37</v>
      </c>
      <c r="C278" s="3" t="str">
        <f t="shared" si="5"/>
        <v>4.037</v>
      </c>
      <c r="D278" s="35" t="s">
        <v>479</v>
      </c>
      <c r="E278" s="36" t="s">
        <v>8</v>
      </c>
      <c r="F278" s="19">
        <v>0</v>
      </c>
      <c r="G278" s="37" t="s">
        <v>480</v>
      </c>
      <c r="H278" s="4"/>
    </row>
    <row r="279" spans="1:8" ht="30">
      <c r="A279" s="4" t="s">
        <v>634</v>
      </c>
      <c r="B279" s="3">
        <v>38</v>
      </c>
      <c r="C279" s="3" t="str">
        <f t="shared" si="5"/>
        <v>4.038</v>
      </c>
      <c r="D279" s="35" t="s">
        <v>481</v>
      </c>
      <c r="E279" s="36" t="s">
        <v>8</v>
      </c>
      <c r="F279" s="19">
        <v>200</v>
      </c>
      <c r="G279" s="37" t="s">
        <v>482</v>
      </c>
      <c r="H279" s="4"/>
    </row>
    <row r="280" spans="1:8" ht="60">
      <c r="A280" s="4" t="s">
        <v>634</v>
      </c>
      <c r="B280" s="3">
        <v>39</v>
      </c>
      <c r="C280" s="3" t="str">
        <f t="shared" si="5"/>
        <v>4.039</v>
      </c>
      <c r="D280" s="35" t="s">
        <v>483</v>
      </c>
      <c r="E280" s="36" t="s">
        <v>18</v>
      </c>
      <c r="F280" s="19">
        <v>0</v>
      </c>
      <c r="G280" s="37" t="s">
        <v>484</v>
      </c>
      <c r="H280" s="4" t="s">
        <v>485</v>
      </c>
    </row>
    <row r="281" spans="1:8" ht="30">
      <c r="A281" s="4" t="s">
        <v>634</v>
      </c>
      <c r="B281" s="3">
        <v>40</v>
      </c>
      <c r="C281" s="3" t="str">
        <f t="shared" si="5"/>
        <v>4.040</v>
      </c>
      <c r="D281" s="35" t="s">
        <v>486</v>
      </c>
      <c r="E281" s="36" t="s">
        <v>8</v>
      </c>
      <c r="F281" s="19">
        <v>50</v>
      </c>
      <c r="G281" s="37" t="s">
        <v>487</v>
      </c>
      <c r="H281" s="4"/>
    </row>
    <row r="282" spans="1:8">
      <c r="A282" s="4" t="s">
        <v>634</v>
      </c>
      <c r="B282" s="3">
        <v>41</v>
      </c>
      <c r="C282" s="3" t="str">
        <f t="shared" si="5"/>
        <v>4.041</v>
      </c>
      <c r="D282" s="35" t="s">
        <v>488</v>
      </c>
      <c r="E282" s="36" t="s">
        <v>8</v>
      </c>
      <c r="F282" s="19">
        <v>500</v>
      </c>
      <c r="G282" s="37" t="s">
        <v>489</v>
      </c>
      <c r="H282" s="4"/>
    </row>
    <row r="283" spans="1:8">
      <c r="A283" s="4" t="s">
        <v>634</v>
      </c>
      <c r="B283" s="3">
        <v>42</v>
      </c>
      <c r="C283" s="3" t="str">
        <f t="shared" si="5"/>
        <v>4.042</v>
      </c>
      <c r="D283" s="35" t="s">
        <v>490</v>
      </c>
      <c r="E283" s="36" t="s">
        <v>8</v>
      </c>
      <c r="F283" s="19">
        <v>500</v>
      </c>
      <c r="G283" s="37" t="s">
        <v>491</v>
      </c>
      <c r="H283" s="4"/>
    </row>
    <row r="284" spans="1:8" ht="30">
      <c r="A284" s="4" t="s">
        <v>634</v>
      </c>
      <c r="B284" s="3">
        <v>43</v>
      </c>
      <c r="C284" s="3" t="str">
        <f t="shared" si="5"/>
        <v>4.043</v>
      </c>
      <c r="D284" s="35" t="s">
        <v>492</v>
      </c>
      <c r="E284" s="36" t="s">
        <v>18</v>
      </c>
      <c r="F284" s="19">
        <v>400</v>
      </c>
      <c r="G284" s="37" t="s">
        <v>493</v>
      </c>
      <c r="H284" s="4"/>
    </row>
    <row r="285" spans="1:8" ht="45">
      <c r="A285" s="4" t="s">
        <v>634</v>
      </c>
      <c r="B285" s="3">
        <v>44</v>
      </c>
      <c r="C285" s="3" t="str">
        <f t="shared" si="5"/>
        <v>4.044</v>
      </c>
      <c r="D285" s="35" t="s">
        <v>494</v>
      </c>
      <c r="E285" s="36" t="s">
        <v>8</v>
      </c>
      <c r="F285" s="19">
        <v>300000</v>
      </c>
      <c r="G285" s="37" t="s">
        <v>495</v>
      </c>
      <c r="H285" s="4"/>
    </row>
    <row r="286" spans="1:8" ht="60">
      <c r="A286" s="4" t="s">
        <v>634</v>
      </c>
      <c r="B286" s="3">
        <v>45</v>
      </c>
      <c r="C286" s="3" t="str">
        <f t="shared" si="5"/>
        <v>4.045</v>
      </c>
      <c r="D286" s="35" t="s">
        <v>1754</v>
      </c>
      <c r="E286" s="36" t="s">
        <v>8</v>
      </c>
      <c r="F286" s="19">
        <v>5</v>
      </c>
      <c r="G286" s="4" t="s">
        <v>496</v>
      </c>
      <c r="H286" s="4" t="s">
        <v>497</v>
      </c>
    </row>
    <row r="287" spans="1:8" ht="60">
      <c r="A287" s="4" t="s">
        <v>634</v>
      </c>
      <c r="B287" s="3">
        <v>46</v>
      </c>
      <c r="C287" s="3" t="str">
        <f t="shared" si="5"/>
        <v>4.046</v>
      </c>
      <c r="D287" s="35" t="s">
        <v>1652</v>
      </c>
      <c r="E287" s="36" t="s">
        <v>8</v>
      </c>
      <c r="F287" s="19">
        <v>40</v>
      </c>
      <c r="G287" s="4" t="s">
        <v>498</v>
      </c>
      <c r="H287" s="4" t="s">
        <v>497</v>
      </c>
    </row>
    <row r="288" spans="1:8" ht="60">
      <c r="A288" s="4" t="s">
        <v>634</v>
      </c>
      <c r="B288" s="3">
        <v>47</v>
      </c>
      <c r="C288" s="3" t="str">
        <f t="shared" si="5"/>
        <v>4.047</v>
      </c>
      <c r="D288" s="35" t="s">
        <v>1653</v>
      </c>
      <c r="E288" s="36" t="s">
        <v>8</v>
      </c>
      <c r="F288" s="19">
        <v>40</v>
      </c>
      <c r="G288" s="4" t="s">
        <v>498</v>
      </c>
      <c r="H288" s="4" t="s">
        <v>499</v>
      </c>
    </row>
    <row r="289" spans="1:8" ht="45">
      <c r="A289" s="4" t="s">
        <v>634</v>
      </c>
      <c r="B289" s="3">
        <v>48</v>
      </c>
      <c r="C289" s="3" t="str">
        <f t="shared" si="5"/>
        <v>4.048</v>
      </c>
      <c r="D289" s="35" t="s">
        <v>500</v>
      </c>
      <c r="E289" s="36" t="s">
        <v>18</v>
      </c>
      <c r="F289" s="19">
        <v>5</v>
      </c>
      <c r="G289" s="4" t="s">
        <v>501</v>
      </c>
      <c r="H289" s="4" t="s">
        <v>497</v>
      </c>
    </row>
    <row r="290" spans="1:8" ht="45">
      <c r="A290" s="4" t="s">
        <v>634</v>
      </c>
      <c r="B290" s="3">
        <v>49</v>
      </c>
      <c r="C290" s="3" t="str">
        <f t="shared" si="5"/>
        <v>4.049</v>
      </c>
      <c r="D290" s="35" t="s">
        <v>502</v>
      </c>
      <c r="E290" s="36" t="s">
        <v>8</v>
      </c>
      <c r="F290" s="19">
        <v>40</v>
      </c>
      <c r="G290" s="4" t="s">
        <v>503</v>
      </c>
      <c r="H290" s="4" t="s">
        <v>499</v>
      </c>
    </row>
    <row r="291" spans="1:8" ht="45">
      <c r="A291" s="4" t="s">
        <v>634</v>
      </c>
      <c r="B291" s="3">
        <v>50</v>
      </c>
      <c r="C291" s="3" t="str">
        <f t="shared" si="5"/>
        <v>4.050</v>
      </c>
      <c r="D291" s="35" t="s">
        <v>504</v>
      </c>
      <c r="E291" s="36" t="s">
        <v>8</v>
      </c>
      <c r="F291" s="19">
        <v>40</v>
      </c>
      <c r="G291" s="4" t="s">
        <v>505</v>
      </c>
      <c r="H291" s="4" t="s">
        <v>499</v>
      </c>
    </row>
    <row r="292" spans="1:8" ht="45">
      <c r="A292" s="4" t="s">
        <v>634</v>
      </c>
      <c r="B292" s="3">
        <v>51</v>
      </c>
      <c r="C292" s="3" t="str">
        <f t="shared" si="5"/>
        <v>4.051</v>
      </c>
      <c r="D292" s="35" t="s">
        <v>506</v>
      </c>
      <c r="E292" s="36" t="s">
        <v>8</v>
      </c>
      <c r="F292" s="19">
        <v>20</v>
      </c>
      <c r="G292" s="4" t="s">
        <v>507</v>
      </c>
      <c r="H292" s="4" t="s">
        <v>499</v>
      </c>
    </row>
    <row r="293" spans="1:8" ht="45">
      <c r="A293" s="4" t="s">
        <v>634</v>
      </c>
      <c r="B293" s="3">
        <v>52</v>
      </c>
      <c r="C293" s="3" t="str">
        <f t="shared" si="5"/>
        <v>4.052</v>
      </c>
      <c r="D293" s="35" t="s">
        <v>508</v>
      </c>
      <c r="E293" s="36" t="s">
        <v>8</v>
      </c>
      <c r="F293" s="19">
        <v>20</v>
      </c>
      <c r="G293" s="4" t="s">
        <v>509</v>
      </c>
      <c r="H293" s="4" t="s">
        <v>499</v>
      </c>
    </row>
    <row r="294" spans="1:8" ht="60">
      <c r="A294" s="4" t="s">
        <v>634</v>
      </c>
      <c r="B294" s="3">
        <v>53</v>
      </c>
      <c r="C294" s="3" t="str">
        <f t="shared" si="5"/>
        <v>4.053</v>
      </c>
      <c r="D294" s="35" t="s">
        <v>510</v>
      </c>
      <c r="E294" s="36" t="s">
        <v>8</v>
      </c>
      <c r="F294" s="19">
        <v>5</v>
      </c>
      <c r="G294" s="4" t="s">
        <v>511</v>
      </c>
      <c r="H294" s="4" t="s">
        <v>499</v>
      </c>
    </row>
    <row r="295" spans="1:8" ht="60">
      <c r="A295" s="4" t="s">
        <v>634</v>
      </c>
      <c r="B295" s="3">
        <v>54</v>
      </c>
      <c r="C295" s="3" t="str">
        <f t="shared" si="5"/>
        <v>4.054</v>
      </c>
      <c r="D295" s="35" t="s">
        <v>512</v>
      </c>
      <c r="E295" s="36" t="s">
        <v>8</v>
      </c>
      <c r="F295" s="19">
        <v>5</v>
      </c>
      <c r="G295" s="4" t="s">
        <v>513</v>
      </c>
      <c r="H295" s="4" t="s">
        <v>497</v>
      </c>
    </row>
    <row r="296" spans="1:8" ht="45">
      <c r="A296" s="4" t="s">
        <v>634</v>
      </c>
      <c r="B296" s="3">
        <v>55</v>
      </c>
      <c r="C296" s="3" t="str">
        <f t="shared" si="5"/>
        <v>4.055</v>
      </c>
      <c r="D296" s="35" t="s">
        <v>514</v>
      </c>
      <c r="E296" s="36" t="s">
        <v>8</v>
      </c>
      <c r="F296" s="19">
        <v>5</v>
      </c>
      <c r="G296" s="4" t="s">
        <v>515</v>
      </c>
      <c r="H296" s="4" t="s">
        <v>499</v>
      </c>
    </row>
    <row r="297" spans="1:8" ht="45">
      <c r="A297" s="4" t="s">
        <v>634</v>
      </c>
      <c r="B297" s="3">
        <v>56</v>
      </c>
      <c r="C297" s="3" t="str">
        <f t="shared" si="5"/>
        <v>4.056</v>
      </c>
      <c r="D297" s="35" t="s">
        <v>516</v>
      </c>
      <c r="E297" s="36" t="s">
        <v>8</v>
      </c>
      <c r="F297" s="19">
        <v>5</v>
      </c>
      <c r="G297" s="4" t="s">
        <v>517</v>
      </c>
      <c r="H297" s="4" t="s">
        <v>499</v>
      </c>
    </row>
    <row r="298" spans="1:8" ht="45">
      <c r="A298" s="4" t="s">
        <v>634</v>
      </c>
      <c r="B298" s="3">
        <v>57</v>
      </c>
      <c r="C298" s="3" t="str">
        <f t="shared" si="5"/>
        <v>4.057</v>
      </c>
      <c r="D298" s="35" t="s">
        <v>518</v>
      </c>
      <c r="E298" s="36" t="s">
        <v>8</v>
      </c>
      <c r="F298" s="19">
        <v>5</v>
      </c>
      <c r="G298" s="4" t="s">
        <v>519</v>
      </c>
      <c r="H298" s="4" t="s">
        <v>499</v>
      </c>
    </row>
    <row r="299" spans="1:8" ht="45">
      <c r="A299" s="4" t="s">
        <v>634</v>
      </c>
      <c r="B299" s="3">
        <v>58</v>
      </c>
      <c r="C299" s="3" t="str">
        <f t="shared" si="5"/>
        <v>4.058</v>
      </c>
      <c r="D299" s="35" t="s">
        <v>520</v>
      </c>
      <c r="E299" s="36" t="s">
        <v>8</v>
      </c>
      <c r="F299" s="19">
        <v>5</v>
      </c>
      <c r="G299" s="4" t="s">
        <v>521</v>
      </c>
      <c r="H299" s="4" t="s">
        <v>499</v>
      </c>
    </row>
    <row r="300" spans="1:8" ht="45">
      <c r="A300" s="4" t="s">
        <v>634</v>
      </c>
      <c r="B300" s="3">
        <v>59</v>
      </c>
      <c r="C300" s="3" t="str">
        <f t="shared" si="5"/>
        <v>4.059</v>
      </c>
      <c r="D300" s="35" t="s">
        <v>522</v>
      </c>
      <c r="E300" s="36" t="s">
        <v>8</v>
      </c>
      <c r="F300" s="19">
        <v>5</v>
      </c>
      <c r="G300" s="4" t="s">
        <v>523</v>
      </c>
      <c r="H300" s="4" t="s">
        <v>497</v>
      </c>
    </row>
    <row r="301" spans="1:8" ht="45">
      <c r="A301" s="4" t="s">
        <v>634</v>
      </c>
      <c r="B301" s="3">
        <v>60</v>
      </c>
      <c r="C301" s="3" t="str">
        <f t="shared" si="5"/>
        <v>4.060</v>
      </c>
      <c r="D301" s="35" t="s">
        <v>524</v>
      </c>
      <c r="E301" s="36" t="s">
        <v>8</v>
      </c>
      <c r="F301" s="19">
        <v>5</v>
      </c>
      <c r="G301" s="4" t="s">
        <v>525</v>
      </c>
      <c r="H301" s="4" t="s">
        <v>497</v>
      </c>
    </row>
    <row r="302" spans="1:8" ht="45">
      <c r="A302" s="4" t="s">
        <v>634</v>
      </c>
      <c r="B302" s="3">
        <v>61</v>
      </c>
      <c r="C302" s="3" t="str">
        <f t="shared" si="5"/>
        <v>4.061</v>
      </c>
      <c r="D302" s="35" t="s">
        <v>526</v>
      </c>
      <c r="E302" s="36" t="s">
        <v>8</v>
      </c>
      <c r="F302" s="19">
        <v>5</v>
      </c>
      <c r="G302" s="4" t="s">
        <v>527</v>
      </c>
      <c r="H302" s="4" t="s">
        <v>528</v>
      </c>
    </row>
    <row r="303" spans="1:8" ht="45">
      <c r="A303" s="4" t="s">
        <v>634</v>
      </c>
      <c r="B303" s="3">
        <v>62</v>
      </c>
      <c r="C303" s="3" t="str">
        <f t="shared" si="5"/>
        <v>4.062</v>
      </c>
      <c r="D303" s="35" t="s">
        <v>529</v>
      </c>
      <c r="E303" s="36" t="s">
        <v>8</v>
      </c>
      <c r="F303" s="19">
        <v>5</v>
      </c>
      <c r="G303" s="4" t="s">
        <v>530</v>
      </c>
      <c r="H303" s="4" t="s">
        <v>531</v>
      </c>
    </row>
    <row r="304" spans="1:8" ht="45">
      <c r="A304" s="4" t="s">
        <v>634</v>
      </c>
      <c r="B304" s="3">
        <v>63</v>
      </c>
      <c r="C304" s="3" t="str">
        <f t="shared" si="5"/>
        <v>4.063</v>
      </c>
      <c r="D304" s="35" t="s">
        <v>532</v>
      </c>
      <c r="E304" s="36" t="s">
        <v>8</v>
      </c>
      <c r="F304" s="19">
        <v>20</v>
      </c>
      <c r="G304" s="4" t="s">
        <v>533</v>
      </c>
      <c r="H304" s="4" t="s">
        <v>534</v>
      </c>
    </row>
    <row r="305" spans="1:8" ht="60">
      <c r="A305" s="4" t="s">
        <v>634</v>
      </c>
      <c r="B305" s="3">
        <v>64</v>
      </c>
      <c r="C305" s="3" t="str">
        <f t="shared" si="5"/>
        <v>4.064</v>
      </c>
      <c r="D305" s="35" t="s">
        <v>535</v>
      </c>
      <c r="E305" s="36" t="s">
        <v>8</v>
      </c>
      <c r="F305" s="19">
        <v>20</v>
      </c>
      <c r="G305" s="4" t="s">
        <v>536</v>
      </c>
      <c r="H305" s="4" t="s">
        <v>537</v>
      </c>
    </row>
    <row r="306" spans="1:8" ht="60">
      <c r="A306" s="4" t="s">
        <v>634</v>
      </c>
      <c r="B306" s="3">
        <v>65</v>
      </c>
      <c r="C306" s="3" t="str">
        <f t="shared" ref="C306:C361" si="6">"4"&amp;"."&amp;TEXT(B306, "000")</f>
        <v>4.065</v>
      </c>
      <c r="D306" s="35" t="s">
        <v>1649</v>
      </c>
      <c r="E306" s="36" t="s">
        <v>8</v>
      </c>
      <c r="F306" s="19">
        <v>10</v>
      </c>
      <c r="G306" s="4" t="s">
        <v>538</v>
      </c>
      <c r="H306" s="4" t="s">
        <v>537</v>
      </c>
    </row>
    <row r="307" spans="1:8" ht="60">
      <c r="A307" s="4" t="s">
        <v>634</v>
      </c>
      <c r="B307" s="3">
        <v>66</v>
      </c>
      <c r="C307" s="3" t="str">
        <f t="shared" si="6"/>
        <v>4.066</v>
      </c>
      <c r="D307" s="35" t="s">
        <v>1650</v>
      </c>
      <c r="E307" s="36" t="s">
        <v>8</v>
      </c>
      <c r="F307" s="19">
        <v>5</v>
      </c>
      <c r="G307" s="4" t="s">
        <v>538</v>
      </c>
      <c r="H307" s="4" t="s">
        <v>539</v>
      </c>
    </row>
    <row r="308" spans="1:8" ht="45">
      <c r="A308" s="4" t="s">
        <v>634</v>
      </c>
      <c r="B308" s="3">
        <v>67</v>
      </c>
      <c r="C308" s="3" t="str">
        <f t="shared" si="6"/>
        <v>4.067</v>
      </c>
      <c r="D308" s="35" t="s">
        <v>540</v>
      </c>
      <c r="E308" s="36" t="s">
        <v>8</v>
      </c>
      <c r="F308" s="19">
        <v>5</v>
      </c>
      <c r="G308" s="4" t="s">
        <v>541</v>
      </c>
      <c r="H308" s="4" t="s">
        <v>542</v>
      </c>
    </row>
    <row r="309" spans="1:8" ht="45">
      <c r="A309" s="4" t="s">
        <v>634</v>
      </c>
      <c r="B309" s="3">
        <v>68</v>
      </c>
      <c r="C309" s="3" t="str">
        <f t="shared" si="6"/>
        <v>4.068</v>
      </c>
      <c r="D309" s="35" t="s">
        <v>543</v>
      </c>
      <c r="E309" s="36" t="s">
        <v>8</v>
      </c>
      <c r="F309" s="19">
        <v>5</v>
      </c>
      <c r="G309" s="4" t="s">
        <v>544</v>
      </c>
      <c r="H309" s="4" t="s">
        <v>545</v>
      </c>
    </row>
    <row r="310" spans="1:8" ht="45">
      <c r="A310" s="4" t="s">
        <v>634</v>
      </c>
      <c r="B310" s="3">
        <v>69</v>
      </c>
      <c r="C310" s="3" t="str">
        <f t="shared" si="6"/>
        <v>4.069</v>
      </c>
      <c r="D310" s="35" t="s">
        <v>546</v>
      </c>
      <c r="E310" s="36" t="s">
        <v>8</v>
      </c>
      <c r="F310" s="19">
        <v>20</v>
      </c>
      <c r="G310" s="4" t="s">
        <v>547</v>
      </c>
      <c r="H310" s="4" t="s">
        <v>548</v>
      </c>
    </row>
    <row r="311" spans="1:8" ht="45">
      <c r="A311" s="4" t="s">
        <v>634</v>
      </c>
      <c r="B311" s="3">
        <v>70</v>
      </c>
      <c r="C311" s="3" t="str">
        <f t="shared" si="6"/>
        <v>4.070</v>
      </c>
      <c r="D311" s="35" t="s">
        <v>549</v>
      </c>
      <c r="E311" s="36" t="s">
        <v>8</v>
      </c>
      <c r="F311" s="19">
        <v>20</v>
      </c>
      <c r="G311" s="4" t="s">
        <v>550</v>
      </c>
      <c r="H311" s="4" t="s">
        <v>548</v>
      </c>
    </row>
    <row r="312" spans="1:8" ht="45">
      <c r="A312" s="4" t="s">
        <v>634</v>
      </c>
      <c r="B312" s="3">
        <v>71</v>
      </c>
      <c r="C312" s="3" t="str">
        <f t="shared" si="6"/>
        <v>4.071</v>
      </c>
      <c r="D312" s="35" t="s">
        <v>551</v>
      </c>
      <c r="E312" s="36" t="s">
        <v>8</v>
      </c>
      <c r="F312" s="19">
        <v>20</v>
      </c>
      <c r="G312" s="4" t="s">
        <v>552</v>
      </c>
      <c r="H312" s="4" t="s">
        <v>553</v>
      </c>
    </row>
    <row r="313" spans="1:8" ht="60">
      <c r="A313" s="4" t="s">
        <v>634</v>
      </c>
      <c r="B313" s="3">
        <v>72</v>
      </c>
      <c r="C313" s="3" t="str">
        <f t="shared" si="6"/>
        <v>4.072</v>
      </c>
      <c r="D313" s="35" t="s">
        <v>554</v>
      </c>
      <c r="E313" s="36" t="s">
        <v>18</v>
      </c>
      <c r="F313" s="19">
        <v>5</v>
      </c>
      <c r="G313" s="4" t="s">
        <v>555</v>
      </c>
      <c r="H313" s="4" t="s">
        <v>542</v>
      </c>
    </row>
    <row r="314" spans="1:8" ht="45">
      <c r="A314" s="4" t="s">
        <v>634</v>
      </c>
      <c r="B314" s="3">
        <v>73</v>
      </c>
      <c r="C314" s="3" t="str">
        <f t="shared" si="6"/>
        <v>4.073</v>
      </c>
      <c r="D314" s="35" t="s">
        <v>556</v>
      </c>
      <c r="E314" s="36" t="s">
        <v>8</v>
      </c>
      <c r="F314" s="19">
        <v>20</v>
      </c>
      <c r="G314" s="4" t="s">
        <v>557</v>
      </c>
      <c r="H314" s="4" t="s">
        <v>542</v>
      </c>
    </row>
    <row r="315" spans="1:8" ht="45">
      <c r="A315" s="4" t="s">
        <v>634</v>
      </c>
      <c r="B315" s="3">
        <v>74</v>
      </c>
      <c r="C315" s="3" t="str">
        <f t="shared" si="6"/>
        <v>4.074</v>
      </c>
      <c r="D315" s="35" t="s">
        <v>558</v>
      </c>
      <c r="E315" s="36" t="s">
        <v>8</v>
      </c>
      <c r="F315" s="19">
        <v>1</v>
      </c>
      <c r="G315" s="4" t="s">
        <v>559</v>
      </c>
      <c r="H315" s="4" t="s">
        <v>542</v>
      </c>
    </row>
    <row r="316" spans="1:8" ht="45">
      <c r="A316" s="4" t="s">
        <v>634</v>
      </c>
      <c r="B316" s="3">
        <v>75</v>
      </c>
      <c r="C316" s="3" t="str">
        <f t="shared" si="6"/>
        <v>4.075</v>
      </c>
      <c r="D316" s="35" t="s">
        <v>560</v>
      </c>
      <c r="E316" s="36" t="s">
        <v>8</v>
      </c>
      <c r="F316" s="19">
        <v>1</v>
      </c>
      <c r="G316" s="4" t="s">
        <v>561</v>
      </c>
      <c r="H316" s="4" t="s">
        <v>545</v>
      </c>
    </row>
    <row r="317" spans="1:8" ht="45">
      <c r="A317" s="4" t="s">
        <v>634</v>
      </c>
      <c r="B317" s="3">
        <v>76</v>
      </c>
      <c r="C317" s="3" t="str">
        <f t="shared" si="6"/>
        <v>4.076</v>
      </c>
      <c r="D317" s="35" t="s">
        <v>562</v>
      </c>
      <c r="E317" s="36" t="s">
        <v>8</v>
      </c>
      <c r="F317" s="19">
        <v>5</v>
      </c>
      <c r="G317" s="4" t="s">
        <v>563</v>
      </c>
      <c r="H317" s="4" t="s">
        <v>542</v>
      </c>
    </row>
    <row r="318" spans="1:8" ht="45">
      <c r="A318" s="4" t="s">
        <v>634</v>
      </c>
      <c r="B318" s="3">
        <v>77</v>
      </c>
      <c r="C318" s="3" t="str">
        <f t="shared" si="6"/>
        <v>4.077</v>
      </c>
      <c r="D318" s="35" t="s">
        <v>564</v>
      </c>
      <c r="E318" s="36" t="s">
        <v>8</v>
      </c>
      <c r="F318" s="19">
        <v>5</v>
      </c>
      <c r="G318" s="4" t="s">
        <v>565</v>
      </c>
      <c r="H318" s="4" t="s">
        <v>566</v>
      </c>
    </row>
    <row r="319" spans="1:8" ht="45">
      <c r="A319" s="4" t="s">
        <v>634</v>
      </c>
      <c r="B319" s="3">
        <v>78</v>
      </c>
      <c r="C319" s="3" t="str">
        <f t="shared" si="6"/>
        <v>4.078</v>
      </c>
      <c r="D319" s="35" t="s">
        <v>567</v>
      </c>
      <c r="E319" s="36" t="s">
        <v>8</v>
      </c>
      <c r="F319" s="19">
        <v>5</v>
      </c>
      <c r="G319" s="4" t="s">
        <v>568</v>
      </c>
      <c r="H319" s="4" t="s">
        <v>566</v>
      </c>
    </row>
    <row r="320" spans="1:8" ht="45">
      <c r="A320" s="4" t="s">
        <v>634</v>
      </c>
      <c r="B320" s="3">
        <v>79</v>
      </c>
      <c r="C320" s="3" t="str">
        <f t="shared" si="6"/>
        <v>4.079</v>
      </c>
      <c r="D320" s="35" t="s">
        <v>569</v>
      </c>
      <c r="E320" s="36" t="s">
        <v>8</v>
      </c>
      <c r="F320" s="19">
        <v>5</v>
      </c>
      <c r="G320" s="4" t="s">
        <v>570</v>
      </c>
      <c r="H320" s="4" t="s">
        <v>571</v>
      </c>
    </row>
    <row r="321" spans="1:8" ht="45">
      <c r="A321" s="4" t="s">
        <v>634</v>
      </c>
      <c r="B321" s="3">
        <v>80</v>
      </c>
      <c r="C321" s="3" t="str">
        <f t="shared" si="6"/>
        <v>4.080</v>
      </c>
      <c r="D321" s="35" t="s">
        <v>572</v>
      </c>
      <c r="E321" s="36" t="s">
        <v>18</v>
      </c>
      <c r="F321" s="19">
        <v>10</v>
      </c>
      <c r="G321" s="4" t="s">
        <v>573</v>
      </c>
      <c r="H321" s="4" t="s">
        <v>545</v>
      </c>
    </row>
    <row r="322" spans="1:8" ht="45">
      <c r="A322" s="4" t="s">
        <v>634</v>
      </c>
      <c r="B322" s="3">
        <v>81</v>
      </c>
      <c r="C322" s="3" t="str">
        <f t="shared" si="6"/>
        <v>4.081</v>
      </c>
      <c r="D322" s="35" t="s">
        <v>574</v>
      </c>
      <c r="E322" s="36" t="s">
        <v>8</v>
      </c>
      <c r="F322" s="19">
        <v>2</v>
      </c>
      <c r="G322" s="4" t="s">
        <v>575</v>
      </c>
      <c r="H322" s="4" t="s">
        <v>542</v>
      </c>
    </row>
    <row r="323" spans="1:8" ht="45">
      <c r="A323" s="4" t="s">
        <v>634</v>
      </c>
      <c r="B323" s="3">
        <v>82</v>
      </c>
      <c r="C323" s="3" t="str">
        <f t="shared" si="6"/>
        <v>4.082</v>
      </c>
      <c r="D323" s="35" t="s">
        <v>576</v>
      </c>
      <c r="E323" s="36" t="s">
        <v>18</v>
      </c>
      <c r="F323" s="19">
        <v>1</v>
      </c>
      <c r="G323" s="4" t="s">
        <v>577</v>
      </c>
      <c r="H323" s="4" t="s">
        <v>578</v>
      </c>
    </row>
    <row r="324" spans="1:8" ht="45">
      <c r="A324" s="4" t="s">
        <v>634</v>
      </c>
      <c r="B324" s="3">
        <v>83</v>
      </c>
      <c r="C324" s="3" t="str">
        <f t="shared" si="6"/>
        <v>4.083</v>
      </c>
      <c r="D324" s="35" t="s">
        <v>579</v>
      </c>
      <c r="E324" s="36" t="s">
        <v>18</v>
      </c>
      <c r="F324" s="19">
        <v>1</v>
      </c>
      <c r="G324" s="4" t="s">
        <v>580</v>
      </c>
      <c r="H324" s="4" t="s">
        <v>578</v>
      </c>
    </row>
    <row r="325" spans="1:8" ht="45">
      <c r="A325" s="4" t="s">
        <v>634</v>
      </c>
      <c r="B325" s="3">
        <v>84</v>
      </c>
      <c r="C325" s="3" t="str">
        <f t="shared" si="6"/>
        <v>4.084</v>
      </c>
      <c r="D325" s="35" t="s">
        <v>581</v>
      </c>
      <c r="E325" s="36" t="s">
        <v>8</v>
      </c>
      <c r="F325" s="19">
        <v>1</v>
      </c>
      <c r="G325" s="4" t="s">
        <v>582</v>
      </c>
      <c r="H325" s="4" t="s">
        <v>578</v>
      </c>
    </row>
    <row r="326" spans="1:8" ht="45">
      <c r="A326" s="4" t="s">
        <v>634</v>
      </c>
      <c r="B326" s="3">
        <v>85</v>
      </c>
      <c r="C326" s="3" t="str">
        <f t="shared" si="6"/>
        <v>4.085</v>
      </c>
      <c r="D326" s="35" t="s">
        <v>583</v>
      </c>
      <c r="E326" s="36" t="s">
        <v>8</v>
      </c>
      <c r="F326" s="19">
        <v>3</v>
      </c>
      <c r="G326" s="4" t="s">
        <v>584</v>
      </c>
      <c r="H326" s="4" t="s">
        <v>585</v>
      </c>
    </row>
    <row r="327" spans="1:8" ht="45">
      <c r="A327" s="4" t="s">
        <v>634</v>
      </c>
      <c r="B327" s="3">
        <v>86</v>
      </c>
      <c r="C327" s="3" t="str">
        <f t="shared" si="6"/>
        <v>4.086</v>
      </c>
      <c r="D327" s="35" t="s">
        <v>586</v>
      </c>
      <c r="E327" s="36" t="s">
        <v>8</v>
      </c>
      <c r="F327" s="19">
        <v>1</v>
      </c>
      <c r="G327" s="4" t="s">
        <v>587</v>
      </c>
      <c r="H327" s="4" t="s">
        <v>585</v>
      </c>
    </row>
    <row r="328" spans="1:8" ht="45">
      <c r="A328" s="4" t="s">
        <v>634</v>
      </c>
      <c r="B328" s="3">
        <v>87</v>
      </c>
      <c r="C328" s="3" t="str">
        <f t="shared" si="6"/>
        <v>4.087</v>
      </c>
      <c r="D328" s="35" t="s">
        <v>588</v>
      </c>
      <c r="E328" s="36" t="s">
        <v>18</v>
      </c>
      <c r="F328" s="19">
        <v>3</v>
      </c>
      <c r="G328" s="4" t="s">
        <v>589</v>
      </c>
      <c r="H328" s="4" t="s">
        <v>585</v>
      </c>
    </row>
    <row r="329" spans="1:8" ht="45">
      <c r="A329" s="4" t="s">
        <v>634</v>
      </c>
      <c r="B329" s="3">
        <v>88</v>
      </c>
      <c r="C329" s="3" t="str">
        <f t="shared" si="6"/>
        <v>4.088</v>
      </c>
      <c r="D329" s="4" t="s">
        <v>590</v>
      </c>
      <c r="E329" s="36" t="s">
        <v>8</v>
      </c>
      <c r="F329" s="19">
        <v>5</v>
      </c>
      <c r="G329" s="4" t="s">
        <v>591</v>
      </c>
      <c r="H329" s="4" t="s">
        <v>585</v>
      </c>
    </row>
    <row r="330" spans="1:8" ht="45">
      <c r="A330" s="4" t="s">
        <v>634</v>
      </c>
      <c r="B330" s="3">
        <v>89</v>
      </c>
      <c r="C330" s="3" t="str">
        <f t="shared" si="6"/>
        <v>4.089</v>
      </c>
      <c r="D330" s="4" t="s">
        <v>592</v>
      </c>
      <c r="E330" s="36" t="s">
        <v>8</v>
      </c>
      <c r="F330" s="19">
        <v>5</v>
      </c>
      <c r="G330" s="4" t="s">
        <v>1555</v>
      </c>
      <c r="H330" s="4" t="s">
        <v>578</v>
      </c>
    </row>
    <row r="331" spans="1:8" ht="45">
      <c r="A331" s="4" t="s">
        <v>634</v>
      </c>
      <c r="B331" s="3">
        <v>90</v>
      </c>
      <c r="C331" s="3" t="str">
        <f t="shared" si="6"/>
        <v>4.090</v>
      </c>
      <c r="D331" s="4" t="s">
        <v>593</v>
      </c>
      <c r="E331" s="36" t="s">
        <v>8</v>
      </c>
      <c r="F331" s="19">
        <v>5</v>
      </c>
      <c r="G331" s="4" t="s">
        <v>1554</v>
      </c>
      <c r="H331" s="4" t="s">
        <v>578</v>
      </c>
    </row>
    <row r="332" spans="1:8" ht="45">
      <c r="A332" s="4" t="s">
        <v>634</v>
      </c>
      <c r="B332" s="3">
        <v>91</v>
      </c>
      <c r="C332" s="3" t="str">
        <f t="shared" si="6"/>
        <v>4.091</v>
      </c>
      <c r="D332" s="4" t="s">
        <v>594</v>
      </c>
      <c r="E332" s="36" t="s">
        <v>8</v>
      </c>
      <c r="F332" s="19">
        <v>5</v>
      </c>
      <c r="G332" s="4" t="s">
        <v>595</v>
      </c>
      <c r="H332" s="4" t="s">
        <v>578</v>
      </c>
    </row>
    <row r="333" spans="1:8" ht="45">
      <c r="A333" s="4" t="s">
        <v>634</v>
      </c>
      <c r="B333" s="3">
        <v>92</v>
      </c>
      <c r="C333" s="3" t="str">
        <f t="shared" si="6"/>
        <v>4.092</v>
      </c>
      <c r="D333" s="4" t="s">
        <v>596</v>
      </c>
      <c r="E333" s="36" t="s">
        <v>8</v>
      </c>
      <c r="F333" s="19">
        <v>1</v>
      </c>
      <c r="G333" s="4" t="s">
        <v>1556</v>
      </c>
      <c r="H333" s="4" t="s">
        <v>585</v>
      </c>
    </row>
    <row r="334" spans="1:8" ht="45">
      <c r="A334" s="4" t="s">
        <v>634</v>
      </c>
      <c r="B334" s="3">
        <v>93</v>
      </c>
      <c r="C334" s="3" t="str">
        <f t="shared" si="6"/>
        <v>4.093</v>
      </c>
      <c r="D334" s="4" t="s">
        <v>597</v>
      </c>
      <c r="E334" s="36" t="s">
        <v>8</v>
      </c>
      <c r="F334" s="19">
        <v>1</v>
      </c>
      <c r="G334" s="4" t="s">
        <v>598</v>
      </c>
      <c r="H334" s="4" t="s">
        <v>585</v>
      </c>
    </row>
    <row r="335" spans="1:8" ht="45">
      <c r="A335" s="4" t="s">
        <v>634</v>
      </c>
      <c r="B335" s="3">
        <v>94</v>
      </c>
      <c r="C335" s="3" t="str">
        <f t="shared" si="6"/>
        <v>4.094</v>
      </c>
      <c r="D335" s="4" t="s">
        <v>599</v>
      </c>
      <c r="E335" s="36" t="s">
        <v>8</v>
      </c>
      <c r="F335" s="19">
        <v>5</v>
      </c>
      <c r="G335" s="4" t="s">
        <v>600</v>
      </c>
      <c r="H335" s="4" t="s">
        <v>585</v>
      </c>
    </row>
    <row r="336" spans="1:8" ht="195">
      <c r="A336" s="4" t="s">
        <v>634</v>
      </c>
      <c r="B336" s="3">
        <v>95</v>
      </c>
      <c r="C336" s="3" t="str">
        <f t="shared" si="6"/>
        <v>4.095</v>
      </c>
      <c r="D336" s="35" t="s">
        <v>601</v>
      </c>
      <c r="E336" s="36" t="s">
        <v>8</v>
      </c>
      <c r="F336" s="19">
        <v>80</v>
      </c>
      <c r="G336" s="37" t="s">
        <v>602</v>
      </c>
      <c r="H336" s="4"/>
    </row>
    <row r="337" spans="1:8" ht="45">
      <c r="A337" s="4" t="s">
        <v>634</v>
      </c>
      <c r="B337" s="3">
        <v>96</v>
      </c>
      <c r="C337" s="3" t="str">
        <f t="shared" si="6"/>
        <v>4.096</v>
      </c>
      <c r="D337" s="4" t="s">
        <v>603</v>
      </c>
      <c r="E337" s="36" t="s">
        <v>8</v>
      </c>
      <c r="F337" s="20">
        <v>140</v>
      </c>
      <c r="G337" s="4" t="s">
        <v>604</v>
      </c>
      <c r="H337" s="4"/>
    </row>
    <row r="338" spans="1:8" ht="45">
      <c r="A338" s="4" t="s">
        <v>634</v>
      </c>
      <c r="B338" s="3">
        <v>97</v>
      </c>
      <c r="C338" s="3" t="str">
        <f t="shared" si="6"/>
        <v>4.097</v>
      </c>
      <c r="D338" s="4" t="s">
        <v>605</v>
      </c>
      <c r="E338" s="36" t="s">
        <v>8</v>
      </c>
      <c r="F338" s="20">
        <v>140</v>
      </c>
      <c r="G338" s="4" t="s">
        <v>1735</v>
      </c>
      <c r="H338" s="4"/>
    </row>
    <row r="339" spans="1:8" ht="45">
      <c r="A339" s="4" t="s">
        <v>634</v>
      </c>
      <c r="B339" s="3">
        <v>98</v>
      </c>
      <c r="C339" s="3" t="str">
        <f t="shared" si="6"/>
        <v>4.098</v>
      </c>
      <c r="D339" s="4" t="s">
        <v>606</v>
      </c>
      <c r="E339" s="36" t="s">
        <v>8</v>
      </c>
      <c r="F339" s="20">
        <v>200</v>
      </c>
      <c r="G339" s="4" t="s">
        <v>607</v>
      </c>
      <c r="H339" s="4"/>
    </row>
    <row r="340" spans="1:8" ht="45">
      <c r="A340" s="4" t="s">
        <v>634</v>
      </c>
      <c r="B340" s="3">
        <v>99</v>
      </c>
      <c r="C340" s="3" t="str">
        <f t="shared" si="6"/>
        <v>4.099</v>
      </c>
      <c r="D340" s="4" t="s">
        <v>608</v>
      </c>
      <c r="E340" s="36" t="s">
        <v>8</v>
      </c>
      <c r="F340" s="20">
        <v>50</v>
      </c>
      <c r="G340" s="4" t="s">
        <v>608</v>
      </c>
      <c r="H340" s="4"/>
    </row>
    <row r="341" spans="1:8" ht="45">
      <c r="A341" s="4" t="s">
        <v>634</v>
      </c>
      <c r="B341" s="3">
        <v>100</v>
      </c>
      <c r="C341" s="3" t="str">
        <f t="shared" si="6"/>
        <v>4.100</v>
      </c>
      <c r="D341" s="4" t="s">
        <v>609</v>
      </c>
      <c r="E341" s="36" t="s">
        <v>8</v>
      </c>
      <c r="F341" s="20">
        <v>18</v>
      </c>
      <c r="G341" s="4" t="s">
        <v>609</v>
      </c>
      <c r="H341" s="4"/>
    </row>
    <row r="342" spans="1:8">
      <c r="A342" s="4" t="s">
        <v>634</v>
      </c>
      <c r="B342" s="3">
        <v>101</v>
      </c>
      <c r="C342" s="3" t="str">
        <f t="shared" si="6"/>
        <v>4.101</v>
      </c>
      <c r="D342" s="4" t="s">
        <v>610</v>
      </c>
      <c r="E342" s="36" t="s">
        <v>8</v>
      </c>
      <c r="F342" s="20">
        <v>60</v>
      </c>
      <c r="G342" s="4" t="s">
        <v>610</v>
      </c>
      <c r="H342" s="4"/>
    </row>
    <row r="343" spans="1:8" ht="30">
      <c r="A343" s="4" t="s">
        <v>634</v>
      </c>
      <c r="B343" s="3">
        <v>102</v>
      </c>
      <c r="C343" s="3" t="str">
        <f t="shared" si="6"/>
        <v>4.102</v>
      </c>
      <c r="D343" s="4" t="s">
        <v>611</v>
      </c>
      <c r="E343" s="36" t="s">
        <v>612</v>
      </c>
      <c r="F343" s="20">
        <v>2400</v>
      </c>
      <c r="G343" s="4" t="s">
        <v>611</v>
      </c>
      <c r="H343" s="36"/>
    </row>
    <row r="344" spans="1:8" ht="30">
      <c r="A344" s="4" t="s">
        <v>634</v>
      </c>
      <c r="B344" s="3">
        <v>103</v>
      </c>
      <c r="C344" s="3" t="str">
        <f t="shared" si="6"/>
        <v>4.103</v>
      </c>
      <c r="D344" s="4" t="s">
        <v>613</v>
      </c>
      <c r="E344" s="36" t="s">
        <v>612</v>
      </c>
      <c r="F344" s="20">
        <v>3600</v>
      </c>
      <c r="G344" s="4" t="s">
        <v>613</v>
      </c>
      <c r="H344" s="36"/>
    </row>
    <row r="345" spans="1:8" ht="30">
      <c r="A345" s="4" t="s">
        <v>634</v>
      </c>
      <c r="B345" s="3">
        <v>104</v>
      </c>
      <c r="C345" s="3" t="str">
        <f t="shared" si="6"/>
        <v>4.104</v>
      </c>
      <c r="D345" s="4" t="s">
        <v>614</v>
      </c>
      <c r="E345" s="36" t="s">
        <v>612</v>
      </c>
      <c r="F345" s="20">
        <v>2400</v>
      </c>
      <c r="G345" s="4" t="s">
        <v>614</v>
      </c>
      <c r="H345" s="36"/>
    </row>
    <row r="346" spans="1:8" ht="30">
      <c r="A346" s="4" t="s">
        <v>634</v>
      </c>
      <c r="B346" s="3">
        <v>105</v>
      </c>
      <c r="C346" s="3" t="str">
        <f t="shared" si="6"/>
        <v>4.105</v>
      </c>
      <c r="D346" s="4" t="s">
        <v>615</v>
      </c>
      <c r="E346" s="36" t="s">
        <v>612</v>
      </c>
      <c r="F346" s="20">
        <v>1800</v>
      </c>
      <c r="G346" s="4" t="s">
        <v>615</v>
      </c>
      <c r="H346" s="36"/>
    </row>
    <row r="347" spans="1:8">
      <c r="A347" s="4" t="s">
        <v>634</v>
      </c>
      <c r="B347" s="3">
        <v>106</v>
      </c>
      <c r="C347" s="3" t="str">
        <f t="shared" si="6"/>
        <v>4.106</v>
      </c>
      <c r="D347" s="4" t="s">
        <v>616</v>
      </c>
      <c r="E347" s="36" t="s">
        <v>8</v>
      </c>
      <c r="F347" s="20">
        <v>2</v>
      </c>
      <c r="G347" s="4" t="s">
        <v>616</v>
      </c>
      <c r="H347" s="4"/>
    </row>
    <row r="348" spans="1:8" ht="30">
      <c r="A348" s="4" t="s">
        <v>634</v>
      </c>
      <c r="B348" s="3">
        <v>107</v>
      </c>
      <c r="C348" s="3" t="str">
        <f t="shared" si="6"/>
        <v>4.107</v>
      </c>
      <c r="D348" s="4" t="s">
        <v>617</v>
      </c>
      <c r="E348" s="36" t="s">
        <v>8</v>
      </c>
      <c r="F348" s="20">
        <v>10</v>
      </c>
      <c r="G348" s="4" t="s">
        <v>618</v>
      </c>
      <c r="H348" s="4"/>
    </row>
    <row r="349" spans="1:8" ht="30">
      <c r="A349" s="4" t="s">
        <v>634</v>
      </c>
      <c r="B349" s="3">
        <v>108</v>
      </c>
      <c r="C349" s="3" t="str">
        <f t="shared" si="6"/>
        <v>4.108</v>
      </c>
      <c r="D349" s="4" t="s">
        <v>619</v>
      </c>
      <c r="E349" s="36" t="s">
        <v>8</v>
      </c>
      <c r="F349" s="20">
        <v>20</v>
      </c>
      <c r="G349" s="4" t="s">
        <v>620</v>
      </c>
      <c r="H349" s="4"/>
    </row>
    <row r="350" spans="1:8" ht="30">
      <c r="A350" s="4" t="s">
        <v>634</v>
      </c>
      <c r="B350" s="3">
        <v>109</v>
      </c>
      <c r="C350" s="3" t="str">
        <f t="shared" si="6"/>
        <v>4.109</v>
      </c>
      <c r="D350" s="4" t="s">
        <v>621</v>
      </c>
      <c r="E350" s="36" t="s">
        <v>8</v>
      </c>
      <c r="F350" s="20">
        <v>5</v>
      </c>
      <c r="G350" s="4" t="s">
        <v>622</v>
      </c>
      <c r="H350" s="4"/>
    </row>
    <row r="351" spans="1:8" ht="45">
      <c r="A351" s="4" t="s">
        <v>634</v>
      </c>
      <c r="B351" s="3">
        <v>110</v>
      </c>
      <c r="C351" s="3" t="str">
        <f t="shared" si="6"/>
        <v>4.110</v>
      </c>
      <c r="D351" s="32" t="s">
        <v>623</v>
      </c>
      <c r="E351" s="6" t="s">
        <v>8</v>
      </c>
      <c r="F351" s="20">
        <v>2</v>
      </c>
      <c r="G351" s="32" t="s">
        <v>623</v>
      </c>
      <c r="H351" s="4"/>
    </row>
    <row r="352" spans="1:8" ht="30">
      <c r="A352" s="4" t="s">
        <v>634</v>
      </c>
      <c r="B352" s="3">
        <v>111</v>
      </c>
      <c r="C352" s="3" t="str">
        <f t="shared" si="6"/>
        <v>4.111</v>
      </c>
      <c r="D352" s="32" t="s">
        <v>624</v>
      </c>
      <c r="E352" s="6" t="s">
        <v>8</v>
      </c>
      <c r="F352" s="20">
        <v>3</v>
      </c>
      <c r="G352" s="32" t="s">
        <v>624</v>
      </c>
      <c r="H352" s="4"/>
    </row>
    <row r="353" spans="1:8" ht="30">
      <c r="A353" s="4" t="s">
        <v>634</v>
      </c>
      <c r="B353" s="3">
        <v>112</v>
      </c>
      <c r="C353" s="3" t="str">
        <f t="shared" si="6"/>
        <v>4.112</v>
      </c>
      <c r="D353" s="32" t="s">
        <v>625</v>
      </c>
      <c r="E353" s="6" t="s">
        <v>8</v>
      </c>
      <c r="F353" s="20">
        <v>2</v>
      </c>
      <c r="G353" s="32" t="s">
        <v>625</v>
      </c>
      <c r="H353" s="4"/>
    </row>
    <row r="354" spans="1:8" ht="30">
      <c r="A354" s="4" t="s">
        <v>634</v>
      </c>
      <c r="B354" s="3">
        <v>113</v>
      </c>
      <c r="C354" s="3" t="str">
        <f t="shared" si="6"/>
        <v>4.113</v>
      </c>
      <c r="D354" s="32" t="s">
        <v>626</v>
      </c>
      <c r="E354" s="6" t="s">
        <v>8</v>
      </c>
      <c r="F354" s="20">
        <v>2</v>
      </c>
      <c r="G354" s="32" t="s">
        <v>626</v>
      </c>
      <c r="H354" s="4"/>
    </row>
    <row r="355" spans="1:8" ht="30">
      <c r="A355" s="4" t="s">
        <v>634</v>
      </c>
      <c r="B355" s="3">
        <v>114</v>
      </c>
      <c r="C355" s="3" t="str">
        <f t="shared" si="6"/>
        <v>4.114</v>
      </c>
      <c r="D355" s="32" t="s">
        <v>627</v>
      </c>
      <c r="E355" s="6" t="s">
        <v>8</v>
      </c>
      <c r="F355" s="20">
        <v>2</v>
      </c>
      <c r="G355" s="32" t="s">
        <v>627</v>
      </c>
      <c r="H355" s="4"/>
    </row>
    <row r="356" spans="1:8" ht="30">
      <c r="A356" s="4" t="s">
        <v>634</v>
      </c>
      <c r="B356" s="3">
        <v>115</v>
      </c>
      <c r="C356" s="3" t="str">
        <f t="shared" si="6"/>
        <v>4.115</v>
      </c>
      <c r="D356" s="32" t="s">
        <v>628</v>
      </c>
      <c r="E356" s="6" t="s">
        <v>8</v>
      </c>
      <c r="F356" s="20">
        <v>2</v>
      </c>
      <c r="G356" s="32" t="s">
        <v>628</v>
      </c>
      <c r="H356" s="4"/>
    </row>
    <row r="357" spans="1:8" ht="30">
      <c r="A357" s="4" t="s">
        <v>634</v>
      </c>
      <c r="B357" s="3">
        <v>116</v>
      </c>
      <c r="C357" s="3" t="str">
        <f t="shared" si="6"/>
        <v>4.116</v>
      </c>
      <c r="D357" s="32" t="s">
        <v>629</v>
      </c>
      <c r="E357" s="6" t="s">
        <v>8</v>
      </c>
      <c r="F357" s="20">
        <v>2</v>
      </c>
      <c r="G357" s="32" t="s">
        <v>629</v>
      </c>
      <c r="H357" s="4"/>
    </row>
    <row r="358" spans="1:8" ht="45">
      <c r="A358" s="4" t="s">
        <v>634</v>
      </c>
      <c r="B358" s="3">
        <v>117</v>
      </c>
      <c r="C358" s="3" t="str">
        <f t="shared" si="6"/>
        <v>4.117</v>
      </c>
      <c r="D358" s="32" t="s">
        <v>630</v>
      </c>
      <c r="E358" s="6" t="s">
        <v>8</v>
      </c>
      <c r="F358" s="20">
        <v>12</v>
      </c>
      <c r="G358" s="32" t="s">
        <v>630</v>
      </c>
      <c r="H358" s="4"/>
    </row>
    <row r="359" spans="1:8" ht="30">
      <c r="A359" s="4" t="s">
        <v>634</v>
      </c>
      <c r="B359" s="3">
        <v>118</v>
      </c>
      <c r="C359" s="3" t="str">
        <f t="shared" si="6"/>
        <v>4.118</v>
      </c>
      <c r="D359" s="32" t="s">
        <v>631</v>
      </c>
      <c r="E359" s="6" t="s">
        <v>8</v>
      </c>
      <c r="F359" s="20">
        <v>6</v>
      </c>
      <c r="G359" s="32" t="s">
        <v>631</v>
      </c>
      <c r="H359" s="4"/>
    </row>
    <row r="360" spans="1:8" ht="30">
      <c r="A360" s="4" t="s">
        <v>634</v>
      </c>
      <c r="B360" s="3">
        <v>119</v>
      </c>
      <c r="C360" s="3" t="str">
        <f t="shared" si="6"/>
        <v>4.119</v>
      </c>
      <c r="D360" s="32" t="s">
        <v>632</v>
      </c>
      <c r="E360" s="6" t="s">
        <v>8</v>
      </c>
      <c r="F360" s="20">
        <v>2</v>
      </c>
      <c r="G360" s="32" t="s">
        <v>632</v>
      </c>
      <c r="H360" s="4"/>
    </row>
    <row r="361" spans="1:8" ht="45">
      <c r="A361" s="4" t="s">
        <v>634</v>
      </c>
      <c r="B361" s="3">
        <v>120</v>
      </c>
      <c r="C361" s="3" t="str">
        <f t="shared" si="6"/>
        <v>4.120</v>
      </c>
      <c r="D361" s="32" t="s">
        <v>633</v>
      </c>
      <c r="E361" s="6" t="s">
        <v>18</v>
      </c>
      <c r="F361" s="20">
        <v>4</v>
      </c>
      <c r="G361" s="32" t="s">
        <v>633</v>
      </c>
      <c r="H361" s="4"/>
    </row>
    <row r="362" spans="1:8" ht="49.5" customHeight="1">
      <c r="A362" s="4" t="s">
        <v>652</v>
      </c>
      <c r="B362" s="3"/>
      <c r="C362" s="6"/>
      <c r="D362" s="62" t="s">
        <v>1693</v>
      </c>
      <c r="E362" s="63"/>
      <c r="F362" s="63"/>
      <c r="G362" s="64"/>
      <c r="H362" s="6"/>
    </row>
    <row r="363" spans="1:8" ht="105">
      <c r="A363" s="4" t="s">
        <v>652</v>
      </c>
      <c r="B363" s="3">
        <v>1</v>
      </c>
      <c r="C363" s="3" t="str">
        <f t="shared" ref="C363:C381" si="7">"5"&amp;"."&amp;TEXT(B363, "000")</f>
        <v>5.001</v>
      </c>
      <c r="D363" s="4" t="s">
        <v>19</v>
      </c>
      <c r="E363" s="3" t="s">
        <v>8</v>
      </c>
      <c r="F363" s="20">
        <v>90000</v>
      </c>
      <c r="G363" s="29" t="s">
        <v>1658</v>
      </c>
      <c r="H363" s="29"/>
    </row>
    <row r="364" spans="1:8" ht="105">
      <c r="A364" s="4" t="s">
        <v>652</v>
      </c>
      <c r="B364" s="3">
        <v>2</v>
      </c>
      <c r="C364" s="3" t="str">
        <f t="shared" si="7"/>
        <v>5.002</v>
      </c>
      <c r="D364" s="4" t="s">
        <v>635</v>
      </c>
      <c r="E364" s="3" t="s">
        <v>233</v>
      </c>
      <c r="F364" s="20">
        <f>1000+1600</f>
        <v>2600</v>
      </c>
      <c r="G364" s="29" t="s">
        <v>653</v>
      </c>
      <c r="H364" s="29"/>
    </row>
    <row r="365" spans="1:8" ht="75">
      <c r="A365" s="4" t="s">
        <v>652</v>
      </c>
      <c r="B365" s="3">
        <v>3</v>
      </c>
      <c r="C365" s="3" t="str">
        <f t="shared" si="7"/>
        <v>5.003</v>
      </c>
      <c r="D365" s="4" t="s">
        <v>636</v>
      </c>
      <c r="E365" s="3" t="s">
        <v>654</v>
      </c>
      <c r="F365" s="20">
        <v>2000</v>
      </c>
      <c r="G365" s="4" t="s">
        <v>1331</v>
      </c>
      <c r="H365" s="4" t="s">
        <v>1330</v>
      </c>
    </row>
    <row r="366" spans="1:8" ht="75">
      <c r="A366" s="4" t="s">
        <v>652</v>
      </c>
      <c r="B366" s="3">
        <v>4</v>
      </c>
      <c r="C366" s="3" t="str">
        <f t="shared" si="7"/>
        <v>5.004</v>
      </c>
      <c r="D366" s="4" t="s">
        <v>637</v>
      </c>
      <c r="E366" s="3" t="s">
        <v>654</v>
      </c>
      <c r="F366" s="20">
        <v>2000</v>
      </c>
      <c r="G366" s="4" t="s">
        <v>1335</v>
      </c>
      <c r="H366" s="4" t="s">
        <v>1330</v>
      </c>
    </row>
    <row r="367" spans="1:8" ht="75">
      <c r="A367" s="4" t="s">
        <v>652</v>
      </c>
      <c r="B367" s="3">
        <v>5</v>
      </c>
      <c r="C367" s="3" t="str">
        <f t="shared" si="7"/>
        <v>5.005</v>
      </c>
      <c r="D367" s="4" t="s">
        <v>638</v>
      </c>
      <c r="E367" s="3" t="s">
        <v>654</v>
      </c>
      <c r="F367" s="20">
        <v>4200</v>
      </c>
      <c r="G367" s="4" t="s">
        <v>1336</v>
      </c>
      <c r="H367" s="4" t="s">
        <v>1330</v>
      </c>
    </row>
    <row r="368" spans="1:8" ht="45">
      <c r="A368" s="4" t="s">
        <v>652</v>
      </c>
      <c r="B368" s="3">
        <v>6</v>
      </c>
      <c r="C368" s="3" t="str">
        <f t="shared" si="7"/>
        <v>5.006</v>
      </c>
      <c r="D368" s="4" t="s">
        <v>639</v>
      </c>
      <c r="E368" s="3" t="s">
        <v>654</v>
      </c>
      <c r="F368" s="20">
        <v>4200</v>
      </c>
      <c r="G368" s="4" t="s">
        <v>1337</v>
      </c>
      <c r="H368" s="4" t="s">
        <v>1329</v>
      </c>
    </row>
    <row r="369" spans="1:8" ht="45">
      <c r="A369" s="4" t="s">
        <v>652</v>
      </c>
      <c r="B369" s="3">
        <v>7</v>
      </c>
      <c r="C369" s="3" t="str">
        <f t="shared" si="7"/>
        <v>5.007</v>
      </c>
      <c r="D369" s="4" t="s">
        <v>640</v>
      </c>
      <c r="E369" s="3" t="s">
        <v>654</v>
      </c>
      <c r="F369" s="20">
        <v>1500</v>
      </c>
      <c r="G369" s="4" t="s">
        <v>1334</v>
      </c>
      <c r="H369" s="4" t="s">
        <v>1329</v>
      </c>
    </row>
    <row r="370" spans="1:8" ht="45">
      <c r="A370" s="4" t="s">
        <v>652</v>
      </c>
      <c r="B370" s="3">
        <v>8</v>
      </c>
      <c r="C370" s="3" t="str">
        <f t="shared" si="7"/>
        <v>5.008</v>
      </c>
      <c r="D370" s="4" t="s">
        <v>641</v>
      </c>
      <c r="E370" s="3" t="s">
        <v>654</v>
      </c>
      <c r="F370" s="20">
        <v>2500</v>
      </c>
      <c r="G370" s="4" t="s">
        <v>1333</v>
      </c>
      <c r="H370" s="4" t="s">
        <v>1329</v>
      </c>
    </row>
    <row r="371" spans="1:8" ht="90">
      <c r="A371" s="4" t="s">
        <v>652</v>
      </c>
      <c r="B371" s="3">
        <v>9</v>
      </c>
      <c r="C371" s="3" t="str">
        <f t="shared" si="7"/>
        <v>5.009</v>
      </c>
      <c r="D371" s="4" t="s">
        <v>638</v>
      </c>
      <c r="E371" s="3" t="s">
        <v>654</v>
      </c>
      <c r="F371" s="20">
        <v>1500</v>
      </c>
      <c r="G371" s="4" t="s">
        <v>1332</v>
      </c>
      <c r="H371" s="30" t="s">
        <v>1328</v>
      </c>
    </row>
    <row r="372" spans="1:8" ht="90">
      <c r="A372" s="4" t="s">
        <v>652</v>
      </c>
      <c r="B372" s="3">
        <v>10</v>
      </c>
      <c r="C372" s="3" t="str">
        <f t="shared" si="7"/>
        <v>5.010</v>
      </c>
      <c r="D372" s="4" t="s">
        <v>642</v>
      </c>
      <c r="E372" s="3" t="s">
        <v>18</v>
      </c>
      <c r="F372" s="20">
        <v>2000</v>
      </c>
      <c r="G372" s="4" t="s">
        <v>1319</v>
      </c>
      <c r="H372" s="4" t="s">
        <v>655</v>
      </c>
    </row>
    <row r="373" spans="1:8" ht="60">
      <c r="A373" s="4" t="s">
        <v>652</v>
      </c>
      <c r="B373" s="3">
        <v>11</v>
      </c>
      <c r="C373" s="3" t="str">
        <f t="shared" si="7"/>
        <v>5.011</v>
      </c>
      <c r="D373" s="4" t="s">
        <v>643</v>
      </c>
      <c r="E373" s="3" t="s">
        <v>18</v>
      </c>
      <c r="F373" s="20">
        <v>2000</v>
      </c>
      <c r="G373" s="4" t="s">
        <v>1320</v>
      </c>
      <c r="H373" s="4" t="s">
        <v>656</v>
      </c>
    </row>
    <row r="374" spans="1:8" ht="60">
      <c r="A374" s="4" t="s">
        <v>652</v>
      </c>
      <c r="B374" s="3">
        <v>12</v>
      </c>
      <c r="C374" s="3" t="str">
        <f t="shared" si="7"/>
        <v>5.012</v>
      </c>
      <c r="D374" s="4" t="s">
        <v>644</v>
      </c>
      <c r="E374" s="3" t="s">
        <v>18</v>
      </c>
      <c r="F374" s="20">
        <v>4000</v>
      </c>
      <c r="G374" s="4" t="s">
        <v>1321</v>
      </c>
      <c r="H374" s="4" t="s">
        <v>656</v>
      </c>
    </row>
    <row r="375" spans="1:8" ht="90">
      <c r="A375" s="4" t="s">
        <v>652</v>
      </c>
      <c r="B375" s="3">
        <v>13</v>
      </c>
      <c r="C375" s="3" t="str">
        <f t="shared" si="7"/>
        <v>5.013</v>
      </c>
      <c r="D375" s="4" t="s">
        <v>645</v>
      </c>
      <c r="E375" s="3" t="s">
        <v>18</v>
      </c>
      <c r="F375" s="20">
        <v>2000</v>
      </c>
      <c r="G375" s="4" t="s">
        <v>1322</v>
      </c>
      <c r="H375" s="4" t="s">
        <v>657</v>
      </c>
    </row>
    <row r="376" spans="1:8" ht="60">
      <c r="A376" s="4" t="s">
        <v>652</v>
      </c>
      <c r="B376" s="3">
        <v>14</v>
      </c>
      <c r="C376" s="3" t="str">
        <f t="shared" si="7"/>
        <v>5.014</v>
      </c>
      <c r="D376" s="4" t="s">
        <v>646</v>
      </c>
      <c r="E376" s="3" t="s">
        <v>18</v>
      </c>
      <c r="F376" s="20">
        <v>2000</v>
      </c>
      <c r="G376" s="4" t="s">
        <v>1323</v>
      </c>
      <c r="H376" s="4" t="s">
        <v>656</v>
      </c>
    </row>
    <row r="377" spans="1:8" ht="75">
      <c r="A377" s="4" t="s">
        <v>652</v>
      </c>
      <c r="B377" s="3">
        <v>15</v>
      </c>
      <c r="C377" s="3" t="str">
        <f t="shared" si="7"/>
        <v>5.015</v>
      </c>
      <c r="D377" s="4" t="s">
        <v>647</v>
      </c>
      <c r="E377" s="3" t="s">
        <v>18</v>
      </c>
      <c r="F377" s="20">
        <v>1600</v>
      </c>
      <c r="G377" s="4" t="s">
        <v>1324</v>
      </c>
      <c r="H377" s="4" t="s">
        <v>658</v>
      </c>
    </row>
    <row r="378" spans="1:8" ht="60">
      <c r="A378" s="4" t="s">
        <v>652</v>
      </c>
      <c r="B378" s="3">
        <v>16</v>
      </c>
      <c r="C378" s="3" t="str">
        <f t="shared" si="7"/>
        <v>5.016</v>
      </c>
      <c r="D378" s="4" t="s">
        <v>648</v>
      </c>
      <c r="E378" s="3" t="s">
        <v>18</v>
      </c>
      <c r="F378" s="20">
        <v>1600</v>
      </c>
      <c r="G378" s="4" t="s">
        <v>1325</v>
      </c>
      <c r="H378" s="4" t="s">
        <v>659</v>
      </c>
    </row>
    <row r="379" spans="1:8" ht="105">
      <c r="A379" s="4" t="s">
        <v>652</v>
      </c>
      <c r="B379" s="3">
        <v>17</v>
      </c>
      <c r="C379" s="3" t="str">
        <f t="shared" si="7"/>
        <v>5.017</v>
      </c>
      <c r="D379" s="4" t="s">
        <v>649</v>
      </c>
      <c r="E379" s="3" t="s">
        <v>18</v>
      </c>
      <c r="F379" s="20">
        <v>1000</v>
      </c>
      <c r="G379" s="4" t="s">
        <v>1326</v>
      </c>
      <c r="H379" s="4" t="s">
        <v>660</v>
      </c>
    </row>
    <row r="380" spans="1:8" ht="105">
      <c r="A380" s="4" t="s">
        <v>652</v>
      </c>
      <c r="B380" s="3">
        <v>18</v>
      </c>
      <c r="C380" s="3" t="str">
        <f t="shared" si="7"/>
        <v>5.018</v>
      </c>
      <c r="D380" s="4" t="s">
        <v>650</v>
      </c>
      <c r="E380" s="3" t="s">
        <v>18</v>
      </c>
      <c r="F380" s="20">
        <v>1000</v>
      </c>
      <c r="G380" s="4" t="s">
        <v>1327</v>
      </c>
      <c r="H380" s="4" t="s">
        <v>660</v>
      </c>
    </row>
    <row r="381" spans="1:8" ht="105">
      <c r="A381" s="4" t="s">
        <v>652</v>
      </c>
      <c r="B381" s="3">
        <v>19</v>
      </c>
      <c r="C381" s="3" t="str">
        <f t="shared" si="7"/>
        <v>5.019</v>
      </c>
      <c r="D381" s="4" t="s">
        <v>651</v>
      </c>
      <c r="E381" s="3" t="s">
        <v>8</v>
      </c>
      <c r="F381" s="20">
        <v>13000</v>
      </c>
      <c r="G381" s="31" t="s">
        <v>1663</v>
      </c>
      <c r="H381" s="31"/>
    </row>
    <row r="382" spans="1:8" ht="49.5" customHeight="1">
      <c r="A382" s="4" t="s">
        <v>863</v>
      </c>
      <c r="B382" s="3"/>
      <c r="C382" s="6"/>
      <c r="D382" s="62" t="s">
        <v>1694</v>
      </c>
      <c r="E382" s="63"/>
      <c r="F382" s="63"/>
      <c r="G382" s="64"/>
      <c r="H382" s="6"/>
    </row>
    <row r="383" spans="1:8" ht="165">
      <c r="A383" s="4" t="s">
        <v>863</v>
      </c>
      <c r="B383" s="3">
        <v>1</v>
      </c>
      <c r="C383" s="3" t="str">
        <f t="shared" ref="C383:C446" si="8">"6"&amp;"."&amp;TEXT(B383, "000")</f>
        <v>6.001</v>
      </c>
      <c r="D383" s="32" t="s">
        <v>661</v>
      </c>
      <c r="E383" s="3" t="s">
        <v>8</v>
      </c>
      <c r="F383" s="19">
        <v>96000</v>
      </c>
      <c r="G383" s="39" t="s">
        <v>765</v>
      </c>
      <c r="H383" s="4"/>
    </row>
    <row r="384" spans="1:8" ht="195">
      <c r="A384" s="4" t="s">
        <v>863</v>
      </c>
      <c r="B384" s="3">
        <v>2</v>
      </c>
      <c r="C384" s="3" t="str">
        <f t="shared" si="8"/>
        <v>6.002</v>
      </c>
      <c r="D384" s="32" t="s">
        <v>662</v>
      </c>
      <c r="E384" s="3" t="s">
        <v>8</v>
      </c>
      <c r="F384" s="19">
        <v>24900</v>
      </c>
      <c r="G384" s="40" t="s">
        <v>1339</v>
      </c>
      <c r="H384" s="4"/>
    </row>
    <row r="385" spans="1:8" ht="165">
      <c r="A385" s="4" t="s">
        <v>863</v>
      </c>
      <c r="B385" s="3">
        <v>3</v>
      </c>
      <c r="C385" s="3" t="str">
        <f t="shared" si="8"/>
        <v>6.003</v>
      </c>
      <c r="D385" s="32" t="s">
        <v>663</v>
      </c>
      <c r="E385" s="3" t="s">
        <v>8</v>
      </c>
      <c r="F385" s="19">
        <v>61400</v>
      </c>
      <c r="G385" s="40" t="s">
        <v>766</v>
      </c>
      <c r="H385" s="4"/>
    </row>
    <row r="386" spans="1:8" ht="90">
      <c r="A386" s="4" t="s">
        <v>863</v>
      </c>
      <c r="B386" s="3">
        <v>4</v>
      </c>
      <c r="C386" s="3" t="str">
        <f t="shared" si="8"/>
        <v>6.004</v>
      </c>
      <c r="D386" s="32" t="s">
        <v>664</v>
      </c>
      <c r="E386" s="3" t="s">
        <v>8</v>
      </c>
      <c r="F386" s="19">
        <v>35000</v>
      </c>
      <c r="G386" s="4" t="s">
        <v>767</v>
      </c>
      <c r="H386" s="4"/>
    </row>
    <row r="387" spans="1:8" ht="90">
      <c r="A387" s="4" t="s">
        <v>863</v>
      </c>
      <c r="B387" s="3">
        <v>5</v>
      </c>
      <c r="C387" s="3" t="str">
        <f t="shared" si="8"/>
        <v>6.005</v>
      </c>
      <c r="D387" s="32" t="s">
        <v>665</v>
      </c>
      <c r="E387" s="3" t="s">
        <v>8</v>
      </c>
      <c r="F387" s="19">
        <v>72000</v>
      </c>
      <c r="G387" s="40" t="s">
        <v>768</v>
      </c>
      <c r="H387" s="4"/>
    </row>
    <row r="388" spans="1:8" ht="135">
      <c r="A388" s="4" t="s">
        <v>863</v>
      </c>
      <c r="B388" s="3">
        <v>6</v>
      </c>
      <c r="C388" s="3" t="str">
        <f t="shared" si="8"/>
        <v>6.006</v>
      </c>
      <c r="D388" s="32" t="s">
        <v>666</v>
      </c>
      <c r="E388" s="3" t="s">
        <v>8</v>
      </c>
      <c r="F388" s="19">
        <v>105000</v>
      </c>
      <c r="G388" s="40" t="s">
        <v>1340</v>
      </c>
      <c r="H388" s="4"/>
    </row>
    <row r="389" spans="1:8" ht="60">
      <c r="A389" s="4" t="s">
        <v>863</v>
      </c>
      <c r="B389" s="3">
        <v>7</v>
      </c>
      <c r="C389" s="3" t="str">
        <f t="shared" si="8"/>
        <v>6.007</v>
      </c>
      <c r="D389" s="32" t="s">
        <v>667</v>
      </c>
      <c r="E389" s="3" t="s">
        <v>8</v>
      </c>
      <c r="F389" s="19">
        <v>577300</v>
      </c>
      <c r="G389" s="4" t="s">
        <v>1341</v>
      </c>
      <c r="H389" s="4"/>
    </row>
    <row r="390" spans="1:8" ht="60">
      <c r="A390" s="4" t="s">
        <v>863</v>
      </c>
      <c r="B390" s="3">
        <v>8</v>
      </c>
      <c r="C390" s="3" t="str">
        <f t="shared" si="8"/>
        <v>6.008</v>
      </c>
      <c r="D390" s="32" t="s">
        <v>668</v>
      </c>
      <c r="E390" s="3" t="s">
        <v>8</v>
      </c>
      <c r="F390" s="19">
        <v>51500</v>
      </c>
      <c r="G390" s="41" t="s">
        <v>769</v>
      </c>
      <c r="H390" s="4"/>
    </row>
    <row r="391" spans="1:8" ht="60">
      <c r="A391" s="4" t="s">
        <v>863</v>
      </c>
      <c r="B391" s="3">
        <v>9</v>
      </c>
      <c r="C391" s="3" t="str">
        <f t="shared" si="8"/>
        <v>6.009</v>
      </c>
      <c r="D391" s="32" t="s">
        <v>1342</v>
      </c>
      <c r="E391" s="3" t="s">
        <v>8</v>
      </c>
      <c r="F391" s="19">
        <v>13</v>
      </c>
      <c r="G391" s="4" t="s">
        <v>770</v>
      </c>
      <c r="H391" s="4"/>
    </row>
    <row r="392" spans="1:8">
      <c r="A392" s="4" t="s">
        <v>863</v>
      </c>
      <c r="B392" s="3">
        <v>10</v>
      </c>
      <c r="C392" s="3" t="str">
        <f t="shared" si="8"/>
        <v>6.010</v>
      </c>
      <c r="D392" s="32" t="s">
        <v>669</v>
      </c>
      <c r="E392" s="3" t="s">
        <v>8</v>
      </c>
      <c r="F392" s="19">
        <v>5</v>
      </c>
      <c r="G392" s="6" t="s">
        <v>669</v>
      </c>
      <c r="H392" s="4"/>
    </row>
    <row r="393" spans="1:8" ht="75">
      <c r="A393" s="4" t="s">
        <v>863</v>
      </c>
      <c r="B393" s="3">
        <v>11</v>
      </c>
      <c r="C393" s="3" t="str">
        <f t="shared" si="8"/>
        <v>6.011</v>
      </c>
      <c r="D393" s="32" t="s">
        <v>55</v>
      </c>
      <c r="E393" s="3" t="s">
        <v>8</v>
      </c>
      <c r="F393" s="19">
        <v>200000</v>
      </c>
      <c r="G393" s="42" t="s">
        <v>771</v>
      </c>
      <c r="H393" s="4"/>
    </row>
    <row r="394" spans="1:8" ht="60">
      <c r="A394" s="4" t="s">
        <v>863</v>
      </c>
      <c r="B394" s="3">
        <v>12</v>
      </c>
      <c r="C394" s="3" t="str">
        <f t="shared" si="8"/>
        <v>6.012</v>
      </c>
      <c r="D394" s="32" t="s">
        <v>670</v>
      </c>
      <c r="E394" s="3" t="s">
        <v>8</v>
      </c>
      <c r="F394" s="19">
        <v>20</v>
      </c>
      <c r="G394" s="4" t="s">
        <v>1343</v>
      </c>
      <c r="H394" s="4"/>
    </row>
    <row r="395" spans="1:8" ht="30">
      <c r="A395" s="4" t="s">
        <v>863</v>
      </c>
      <c r="B395" s="3">
        <v>13</v>
      </c>
      <c r="C395" s="3" t="str">
        <f t="shared" si="8"/>
        <v>6.013</v>
      </c>
      <c r="D395" s="32" t="s">
        <v>671</v>
      </c>
      <c r="E395" s="3" t="s">
        <v>198</v>
      </c>
      <c r="F395" s="19">
        <v>10</v>
      </c>
      <c r="G395" s="4" t="s">
        <v>772</v>
      </c>
      <c r="H395" s="4"/>
    </row>
    <row r="396" spans="1:8" ht="30">
      <c r="A396" s="4" t="s">
        <v>863</v>
      </c>
      <c r="B396" s="3">
        <v>14</v>
      </c>
      <c r="C396" s="3" t="str">
        <f t="shared" si="8"/>
        <v>6.014</v>
      </c>
      <c r="D396" s="32" t="s">
        <v>672</v>
      </c>
      <c r="E396" s="3" t="s">
        <v>198</v>
      </c>
      <c r="F396" s="19">
        <v>10</v>
      </c>
      <c r="G396" s="4" t="s">
        <v>773</v>
      </c>
      <c r="H396" s="4"/>
    </row>
    <row r="397" spans="1:8" ht="45">
      <c r="A397" s="4" t="s">
        <v>863</v>
      </c>
      <c r="B397" s="3">
        <v>15</v>
      </c>
      <c r="C397" s="3" t="str">
        <f t="shared" si="8"/>
        <v>6.015</v>
      </c>
      <c r="D397" s="32" t="s">
        <v>673</v>
      </c>
      <c r="E397" s="3" t="s">
        <v>198</v>
      </c>
      <c r="F397" s="19">
        <v>0</v>
      </c>
      <c r="G397" s="42" t="s">
        <v>774</v>
      </c>
      <c r="H397" s="4"/>
    </row>
    <row r="398" spans="1:8" ht="30">
      <c r="A398" s="4" t="s">
        <v>863</v>
      </c>
      <c r="B398" s="3">
        <v>16</v>
      </c>
      <c r="C398" s="3" t="str">
        <f t="shared" si="8"/>
        <v>6.016</v>
      </c>
      <c r="D398" s="32" t="s">
        <v>66</v>
      </c>
      <c r="E398" s="3" t="s">
        <v>8</v>
      </c>
      <c r="F398" s="19">
        <v>65000</v>
      </c>
      <c r="G398" s="42" t="s">
        <v>775</v>
      </c>
      <c r="H398" s="4"/>
    </row>
    <row r="399" spans="1:8" ht="30">
      <c r="A399" s="4" t="s">
        <v>863</v>
      </c>
      <c r="B399" s="3">
        <v>17</v>
      </c>
      <c r="C399" s="3" t="str">
        <f t="shared" si="8"/>
        <v>6.017</v>
      </c>
      <c r="D399" s="32" t="s">
        <v>674</v>
      </c>
      <c r="E399" s="3" t="s">
        <v>8</v>
      </c>
      <c r="F399" s="19">
        <v>10000</v>
      </c>
      <c r="G399" s="42" t="s">
        <v>776</v>
      </c>
      <c r="H399" s="4"/>
    </row>
    <row r="400" spans="1:8" ht="45">
      <c r="A400" s="4" t="s">
        <v>863</v>
      </c>
      <c r="B400" s="3">
        <v>18</v>
      </c>
      <c r="C400" s="3" t="str">
        <f t="shared" si="8"/>
        <v>6.018</v>
      </c>
      <c r="D400" s="32" t="s">
        <v>675</v>
      </c>
      <c r="E400" s="3" t="s">
        <v>8</v>
      </c>
      <c r="F400" s="19">
        <v>40</v>
      </c>
      <c r="G400" s="42" t="s">
        <v>777</v>
      </c>
      <c r="H400" s="4"/>
    </row>
    <row r="401" spans="1:8" ht="45">
      <c r="A401" s="4" t="s">
        <v>863</v>
      </c>
      <c r="B401" s="3">
        <v>19</v>
      </c>
      <c r="C401" s="3" t="str">
        <f t="shared" si="8"/>
        <v>6.019</v>
      </c>
      <c r="D401" s="32" t="s">
        <v>676</v>
      </c>
      <c r="E401" s="3" t="s">
        <v>763</v>
      </c>
      <c r="F401" s="19">
        <v>0</v>
      </c>
      <c r="G401" s="42" t="s">
        <v>1344</v>
      </c>
      <c r="H401" s="4"/>
    </row>
    <row r="402" spans="1:8" ht="30">
      <c r="A402" s="14" t="s">
        <v>863</v>
      </c>
      <c r="B402" s="10">
        <v>20</v>
      </c>
      <c r="C402" s="3" t="str">
        <f t="shared" si="8"/>
        <v>6.020</v>
      </c>
      <c r="D402" s="32" t="s">
        <v>677</v>
      </c>
      <c r="E402" s="3" t="s">
        <v>763</v>
      </c>
      <c r="F402" s="19">
        <v>5</v>
      </c>
      <c r="G402" s="4" t="s">
        <v>1664</v>
      </c>
      <c r="H402" s="4"/>
    </row>
    <row r="403" spans="1:8" ht="150">
      <c r="A403" s="4" t="s">
        <v>863</v>
      </c>
      <c r="B403" s="3">
        <v>21</v>
      </c>
      <c r="C403" s="3" t="str">
        <f t="shared" si="8"/>
        <v>6.021</v>
      </c>
      <c r="D403" s="32" t="s">
        <v>678</v>
      </c>
      <c r="E403" s="3" t="s">
        <v>763</v>
      </c>
      <c r="F403" s="19">
        <v>485000</v>
      </c>
      <c r="G403" s="4" t="s">
        <v>778</v>
      </c>
      <c r="H403" s="4"/>
    </row>
    <row r="404" spans="1:8" ht="30">
      <c r="A404" s="4" t="s">
        <v>863</v>
      </c>
      <c r="B404" s="3">
        <v>22</v>
      </c>
      <c r="C404" s="3" t="str">
        <f t="shared" si="8"/>
        <v>6.022</v>
      </c>
      <c r="D404" s="32" t="s">
        <v>58</v>
      </c>
      <c r="E404" s="3" t="s">
        <v>763</v>
      </c>
      <c r="F404" s="19">
        <v>25000</v>
      </c>
      <c r="G404" s="4" t="s">
        <v>1345</v>
      </c>
      <c r="H404" s="4"/>
    </row>
    <row r="405" spans="1:8" ht="150">
      <c r="A405" s="4" t="s">
        <v>863</v>
      </c>
      <c r="B405" s="3">
        <v>23</v>
      </c>
      <c r="C405" s="3" t="str">
        <f t="shared" si="8"/>
        <v>6.023</v>
      </c>
      <c r="D405" s="32" t="s">
        <v>57</v>
      </c>
      <c r="E405" s="3" t="s">
        <v>763</v>
      </c>
      <c r="F405" s="19">
        <v>40000</v>
      </c>
      <c r="G405" s="4" t="s">
        <v>779</v>
      </c>
      <c r="H405" s="4"/>
    </row>
    <row r="406" spans="1:8" ht="150">
      <c r="A406" s="4" t="s">
        <v>863</v>
      </c>
      <c r="B406" s="3">
        <v>24</v>
      </c>
      <c r="C406" s="3" t="str">
        <f t="shared" si="8"/>
        <v>6.024</v>
      </c>
      <c r="D406" s="32" t="s">
        <v>679</v>
      </c>
      <c r="E406" s="3" t="s">
        <v>763</v>
      </c>
      <c r="F406" s="19">
        <v>2500000</v>
      </c>
      <c r="G406" s="4" t="s">
        <v>780</v>
      </c>
      <c r="H406" s="4"/>
    </row>
    <row r="407" spans="1:8" ht="105">
      <c r="A407" s="4" t="s">
        <v>863</v>
      </c>
      <c r="B407" s="3">
        <v>25</v>
      </c>
      <c r="C407" s="3" t="str">
        <f t="shared" si="8"/>
        <v>6.025</v>
      </c>
      <c r="D407" s="32" t="s">
        <v>59</v>
      </c>
      <c r="E407" s="3" t="s">
        <v>763</v>
      </c>
      <c r="F407" s="19">
        <v>58000</v>
      </c>
      <c r="G407" s="4" t="s">
        <v>781</v>
      </c>
      <c r="H407" s="4"/>
    </row>
    <row r="408" spans="1:8" ht="90">
      <c r="A408" s="4" t="s">
        <v>863</v>
      </c>
      <c r="B408" s="3">
        <v>26</v>
      </c>
      <c r="C408" s="3" t="str">
        <f t="shared" si="8"/>
        <v>6.026</v>
      </c>
      <c r="D408" s="32" t="s">
        <v>680</v>
      </c>
      <c r="E408" s="3" t="s">
        <v>763</v>
      </c>
      <c r="F408" s="19">
        <v>736500</v>
      </c>
      <c r="G408" s="4" t="s">
        <v>1665</v>
      </c>
      <c r="H408" s="4"/>
    </row>
    <row r="409" spans="1:8" ht="75">
      <c r="A409" s="4" t="s">
        <v>863</v>
      </c>
      <c r="B409" s="3">
        <v>27</v>
      </c>
      <c r="C409" s="3" t="str">
        <f t="shared" si="8"/>
        <v>6.027</v>
      </c>
      <c r="D409" s="32" t="s">
        <v>681</v>
      </c>
      <c r="E409" s="3" t="s">
        <v>763</v>
      </c>
      <c r="F409" s="19">
        <v>736500</v>
      </c>
      <c r="G409" s="4" t="s">
        <v>1666</v>
      </c>
      <c r="H409" s="4"/>
    </row>
    <row r="410" spans="1:8" ht="135">
      <c r="A410" s="4" t="s">
        <v>863</v>
      </c>
      <c r="B410" s="3">
        <v>28</v>
      </c>
      <c r="C410" s="3" t="str">
        <f t="shared" si="8"/>
        <v>6.028</v>
      </c>
      <c r="D410" s="32" t="s">
        <v>682</v>
      </c>
      <c r="E410" s="3" t="s">
        <v>763</v>
      </c>
      <c r="F410" s="19">
        <v>30000</v>
      </c>
      <c r="G410" s="42" t="s">
        <v>782</v>
      </c>
      <c r="H410" s="4"/>
    </row>
    <row r="411" spans="1:8" ht="45">
      <c r="A411" s="4" t="s">
        <v>863</v>
      </c>
      <c r="B411" s="3">
        <v>29</v>
      </c>
      <c r="C411" s="3" t="str">
        <f t="shared" si="8"/>
        <v>6.029</v>
      </c>
      <c r="D411" s="32" t="s">
        <v>683</v>
      </c>
      <c r="E411" s="3" t="s">
        <v>8</v>
      </c>
      <c r="F411" s="19">
        <v>30</v>
      </c>
      <c r="G411" s="42" t="s">
        <v>783</v>
      </c>
      <c r="H411" s="4"/>
    </row>
    <row r="412" spans="1:8" ht="105">
      <c r="A412" s="4" t="s">
        <v>863</v>
      </c>
      <c r="B412" s="3">
        <v>30</v>
      </c>
      <c r="C412" s="3" t="str">
        <f t="shared" si="8"/>
        <v>6.030</v>
      </c>
      <c r="D412" s="32" t="s">
        <v>684</v>
      </c>
      <c r="E412" s="3" t="s">
        <v>763</v>
      </c>
      <c r="F412" s="19">
        <v>90000</v>
      </c>
      <c r="G412" s="42" t="s">
        <v>784</v>
      </c>
      <c r="H412" s="4"/>
    </row>
    <row r="413" spans="1:8" ht="45">
      <c r="A413" s="4" t="s">
        <v>863</v>
      </c>
      <c r="B413" s="3">
        <v>31</v>
      </c>
      <c r="C413" s="3" t="str">
        <f t="shared" si="8"/>
        <v>6.031</v>
      </c>
      <c r="D413" s="32" t="s">
        <v>685</v>
      </c>
      <c r="E413" s="3" t="s">
        <v>763</v>
      </c>
      <c r="F413" s="19">
        <v>1000</v>
      </c>
      <c r="G413" s="42" t="s">
        <v>785</v>
      </c>
      <c r="H413" s="4"/>
    </row>
    <row r="414" spans="1:8" ht="30">
      <c r="A414" s="4" t="s">
        <v>863</v>
      </c>
      <c r="B414" s="3">
        <v>32</v>
      </c>
      <c r="C414" s="3" t="str">
        <f t="shared" si="8"/>
        <v>6.032</v>
      </c>
      <c r="D414" s="32" t="s">
        <v>686</v>
      </c>
      <c r="E414" s="3" t="s">
        <v>763</v>
      </c>
      <c r="F414" s="19">
        <v>1227000</v>
      </c>
      <c r="G414" s="42" t="s">
        <v>786</v>
      </c>
      <c r="H414" s="4"/>
    </row>
    <row r="415" spans="1:8" ht="30">
      <c r="A415" s="4" t="s">
        <v>863</v>
      </c>
      <c r="B415" s="3">
        <v>33</v>
      </c>
      <c r="C415" s="3" t="str">
        <f t="shared" si="8"/>
        <v>6.033</v>
      </c>
      <c r="D415" s="32" t="s">
        <v>687</v>
      </c>
      <c r="E415" s="3" t="s">
        <v>763</v>
      </c>
      <c r="F415" s="19">
        <v>5000</v>
      </c>
      <c r="G415" s="42" t="s">
        <v>787</v>
      </c>
      <c r="H415" s="4"/>
    </row>
    <row r="416" spans="1:8" ht="45">
      <c r="A416" s="4" t="s">
        <v>863</v>
      </c>
      <c r="B416" s="3">
        <v>34</v>
      </c>
      <c r="C416" s="3" t="str">
        <f t="shared" si="8"/>
        <v>6.034</v>
      </c>
      <c r="D416" s="32" t="s">
        <v>688</v>
      </c>
      <c r="E416" s="3" t="s">
        <v>763</v>
      </c>
      <c r="F416" s="19">
        <v>400</v>
      </c>
      <c r="G416" s="4" t="s">
        <v>788</v>
      </c>
      <c r="H416" s="4"/>
    </row>
    <row r="417" spans="1:8" ht="75">
      <c r="A417" s="4" t="s">
        <v>863</v>
      </c>
      <c r="B417" s="3">
        <v>35</v>
      </c>
      <c r="C417" s="3" t="str">
        <f t="shared" si="8"/>
        <v>6.035</v>
      </c>
      <c r="D417" s="32" t="s">
        <v>689</v>
      </c>
      <c r="E417" s="3" t="s">
        <v>8</v>
      </c>
      <c r="F417" s="19">
        <v>350000</v>
      </c>
      <c r="G417" s="42" t="s">
        <v>789</v>
      </c>
      <c r="H417" s="4"/>
    </row>
    <row r="418" spans="1:8" ht="30">
      <c r="A418" s="4" t="s">
        <v>863</v>
      </c>
      <c r="B418" s="3">
        <v>36</v>
      </c>
      <c r="C418" s="3" t="str">
        <f t="shared" si="8"/>
        <v>6.036</v>
      </c>
      <c r="D418" s="32" t="s">
        <v>690</v>
      </c>
      <c r="E418" s="3" t="s">
        <v>8</v>
      </c>
      <c r="F418" s="19">
        <v>30000</v>
      </c>
      <c r="G418" s="42" t="s">
        <v>790</v>
      </c>
      <c r="H418" s="4"/>
    </row>
    <row r="419" spans="1:8" ht="45">
      <c r="A419" s="4" t="s">
        <v>863</v>
      </c>
      <c r="B419" s="3">
        <v>37</v>
      </c>
      <c r="C419" s="3" t="str">
        <f t="shared" si="8"/>
        <v>6.037</v>
      </c>
      <c r="D419" s="32" t="s">
        <v>691</v>
      </c>
      <c r="E419" s="3" t="s">
        <v>8</v>
      </c>
      <c r="F419" s="19">
        <v>67000</v>
      </c>
      <c r="G419" s="42" t="s">
        <v>791</v>
      </c>
      <c r="H419" s="4"/>
    </row>
    <row r="420" spans="1:8" ht="60">
      <c r="A420" s="4" t="s">
        <v>863</v>
      </c>
      <c r="B420" s="3">
        <v>38</v>
      </c>
      <c r="C420" s="3" t="str">
        <f t="shared" si="8"/>
        <v>6.038</v>
      </c>
      <c r="D420" s="32" t="s">
        <v>692</v>
      </c>
      <c r="E420" s="3" t="s">
        <v>8</v>
      </c>
      <c r="F420" s="19">
        <v>250000</v>
      </c>
      <c r="G420" s="42" t="s">
        <v>792</v>
      </c>
      <c r="H420" s="4"/>
    </row>
    <row r="421" spans="1:8" ht="45">
      <c r="A421" s="4" t="s">
        <v>863</v>
      </c>
      <c r="B421" s="3">
        <v>39</v>
      </c>
      <c r="C421" s="3" t="str">
        <f t="shared" si="8"/>
        <v>6.039</v>
      </c>
      <c r="D421" s="32" t="s">
        <v>693</v>
      </c>
      <c r="E421" s="3" t="s">
        <v>8</v>
      </c>
      <c r="F421" s="19">
        <v>50000</v>
      </c>
      <c r="G421" s="42" t="s">
        <v>793</v>
      </c>
      <c r="H421" s="4"/>
    </row>
    <row r="422" spans="1:8" ht="45">
      <c r="A422" s="4" t="s">
        <v>863</v>
      </c>
      <c r="B422" s="3">
        <v>40</v>
      </c>
      <c r="C422" s="3" t="str">
        <f t="shared" si="8"/>
        <v>6.040</v>
      </c>
      <c r="D422" s="32" t="s">
        <v>694</v>
      </c>
      <c r="E422" s="3" t="s">
        <v>8</v>
      </c>
      <c r="F422" s="19">
        <v>35000</v>
      </c>
      <c r="G422" s="42" t="s">
        <v>794</v>
      </c>
      <c r="H422" s="4"/>
    </row>
    <row r="423" spans="1:8" ht="120">
      <c r="A423" s="4" t="s">
        <v>863</v>
      </c>
      <c r="B423" s="3">
        <v>41</v>
      </c>
      <c r="C423" s="3" t="str">
        <f t="shared" si="8"/>
        <v>6.041</v>
      </c>
      <c r="D423" s="32" t="s">
        <v>695</v>
      </c>
      <c r="E423" s="3" t="s">
        <v>8</v>
      </c>
      <c r="F423" s="19">
        <v>20000</v>
      </c>
      <c r="G423" s="42" t="s">
        <v>795</v>
      </c>
      <c r="H423" s="4"/>
    </row>
    <row r="424" spans="1:8" ht="210">
      <c r="A424" s="4" t="s">
        <v>863</v>
      </c>
      <c r="B424" s="3">
        <v>42</v>
      </c>
      <c r="C424" s="3" t="str">
        <f t="shared" si="8"/>
        <v>6.042</v>
      </c>
      <c r="D424" s="32" t="s">
        <v>696</v>
      </c>
      <c r="E424" s="3" t="s">
        <v>18</v>
      </c>
      <c r="F424" s="19">
        <v>250</v>
      </c>
      <c r="G424" s="42" t="s">
        <v>796</v>
      </c>
      <c r="H424" s="4"/>
    </row>
    <row r="425" spans="1:8">
      <c r="A425" s="4" t="s">
        <v>863</v>
      </c>
      <c r="B425" s="3">
        <v>43</v>
      </c>
      <c r="C425" s="3" t="str">
        <f t="shared" si="8"/>
        <v>6.043</v>
      </c>
      <c r="D425" s="32" t="s">
        <v>697</v>
      </c>
      <c r="E425" s="3" t="s">
        <v>18</v>
      </c>
      <c r="F425" s="19">
        <v>18</v>
      </c>
      <c r="G425" s="6" t="s">
        <v>797</v>
      </c>
      <c r="H425" s="4"/>
    </row>
    <row r="426" spans="1:8" ht="165">
      <c r="A426" s="4" t="s">
        <v>863</v>
      </c>
      <c r="B426" s="3">
        <v>44</v>
      </c>
      <c r="C426" s="3" t="str">
        <f t="shared" si="8"/>
        <v>6.044</v>
      </c>
      <c r="D426" s="32" t="s">
        <v>698</v>
      </c>
      <c r="E426" s="3" t="s">
        <v>18</v>
      </c>
      <c r="F426" s="19">
        <v>3000</v>
      </c>
      <c r="G426" s="42" t="s">
        <v>798</v>
      </c>
      <c r="H426" s="4"/>
    </row>
    <row r="427" spans="1:8" ht="180">
      <c r="A427" s="4" t="s">
        <v>863</v>
      </c>
      <c r="B427" s="3">
        <v>45</v>
      </c>
      <c r="C427" s="3" t="str">
        <f t="shared" si="8"/>
        <v>6.045</v>
      </c>
      <c r="D427" s="32" t="s">
        <v>699</v>
      </c>
      <c r="E427" s="3" t="s">
        <v>18</v>
      </c>
      <c r="F427" s="19">
        <v>210</v>
      </c>
      <c r="G427" s="42" t="s">
        <v>799</v>
      </c>
      <c r="H427" s="4"/>
    </row>
    <row r="428" spans="1:8" ht="30">
      <c r="A428" s="4" t="s">
        <v>863</v>
      </c>
      <c r="B428" s="3">
        <v>46</v>
      </c>
      <c r="C428" s="3" t="str">
        <f t="shared" si="8"/>
        <v>6.046</v>
      </c>
      <c r="D428" s="32" t="s">
        <v>700</v>
      </c>
      <c r="E428" s="3" t="s">
        <v>8</v>
      </c>
      <c r="F428" s="19">
        <v>2000</v>
      </c>
      <c r="G428" s="4" t="s">
        <v>800</v>
      </c>
      <c r="H428" s="4"/>
    </row>
    <row r="429" spans="1:8" ht="30">
      <c r="A429" s="4" t="s">
        <v>863</v>
      </c>
      <c r="B429" s="3">
        <v>47</v>
      </c>
      <c r="C429" s="3" t="str">
        <f t="shared" si="8"/>
        <v>6.047</v>
      </c>
      <c r="D429" s="32" t="s">
        <v>67</v>
      </c>
      <c r="E429" s="3" t="s">
        <v>8</v>
      </c>
      <c r="F429" s="19">
        <v>77800</v>
      </c>
      <c r="G429" s="4" t="s">
        <v>801</v>
      </c>
      <c r="H429" s="4"/>
    </row>
    <row r="430" spans="1:8" ht="60">
      <c r="A430" s="4" t="s">
        <v>863</v>
      </c>
      <c r="B430" s="3">
        <v>48</v>
      </c>
      <c r="C430" s="3" t="str">
        <f t="shared" si="8"/>
        <v>6.048</v>
      </c>
      <c r="D430" s="32" t="s">
        <v>701</v>
      </c>
      <c r="E430" s="3" t="s">
        <v>8</v>
      </c>
      <c r="F430" s="19">
        <v>263770</v>
      </c>
      <c r="G430" s="4" t="s">
        <v>802</v>
      </c>
      <c r="H430" s="4"/>
    </row>
    <row r="431" spans="1:8" ht="60">
      <c r="A431" s="4" t="s">
        <v>863</v>
      </c>
      <c r="B431" s="3">
        <v>49</v>
      </c>
      <c r="C431" s="3" t="str">
        <f t="shared" si="8"/>
        <v>6.049</v>
      </c>
      <c r="D431" s="32" t="s">
        <v>702</v>
      </c>
      <c r="E431" s="3" t="s">
        <v>8</v>
      </c>
      <c r="F431" s="19">
        <v>15000</v>
      </c>
      <c r="G431" s="42" t="s">
        <v>803</v>
      </c>
      <c r="H431" s="4"/>
    </row>
    <row r="432" spans="1:8" ht="120">
      <c r="A432" s="4" t="s">
        <v>863</v>
      </c>
      <c r="B432" s="3">
        <v>50</v>
      </c>
      <c r="C432" s="3" t="str">
        <f t="shared" si="8"/>
        <v>6.050</v>
      </c>
      <c r="D432" s="32" t="s">
        <v>703</v>
      </c>
      <c r="E432" s="3" t="s">
        <v>8</v>
      </c>
      <c r="F432" s="19">
        <v>5000</v>
      </c>
      <c r="G432" s="4" t="s">
        <v>804</v>
      </c>
      <c r="H432" s="4"/>
    </row>
    <row r="433" spans="1:8" ht="120">
      <c r="A433" s="4" t="s">
        <v>863</v>
      </c>
      <c r="B433" s="3">
        <v>51</v>
      </c>
      <c r="C433" s="3" t="str">
        <f t="shared" si="8"/>
        <v>6.051</v>
      </c>
      <c r="D433" s="32" t="s">
        <v>704</v>
      </c>
      <c r="E433" s="3" t="s">
        <v>8</v>
      </c>
      <c r="F433" s="19">
        <v>15000</v>
      </c>
      <c r="G433" s="4" t="s">
        <v>805</v>
      </c>
      <c r="H433" s="4"/>
    </row>
    <row r="434" spans="1:8" ht="105">
      <c r="A434" s="4" t="s">
        <v>863</v>
      </c>
      <c r="B434" s="3">
        <v>52</v>
      </c>
      <c r="C434" s="3" t="str">
        <f t="shared" si="8"/>
        <v>6.052</v>
      </c>
      <c r="D434" s="32" t="s">
        <v>705</v>
      </c>
      <c r="E434" s="3" t="s">
        <v>8</v>
      </c>
      <c r="F434" s="19">
        <v>45500</v>
      </c>
      <c r="G434" s="4" t="s">
        <v>806</v>
      </c>
      <c r="H434" s="4"/>
    </row>
    <row r="435" spans="1:8" ht="180">
      <c r="A435" s="4" t="s">
        <v>863</v>
      </c>
      <c r="B435" s="3">
        <v>53</v>
      </c>
      <c r="C435" s="3" t="str">
        <f t="shared" si="8"/>
        <v>6.053</v>
      </c>
      <c r="D435" s="32" t="s">
        <v>706</v>
      </c>
      <c r="E435" s="3" t="s">
        <v>8</v>
      </c>
      <c r="F435" s="19">
        <v>438000</v>
      </c>
      <c r="G435" s="4" t="s">
        <v>807</v>
      </c>
    </row>
    <row r="436" spans="1:8" ht="30">
      <c r="A436" s="4" t="s">
        <v>863</v>
      </c>
      <c r="B436" s="3">
        <v>54</v>
      </c>
      <c r="C436" s="3" t="str">
        <f t="shared" si="8"/>
        <v>6.054</v>
      </c>
      <c r="D436" s="32" t="s">
        <v>707</v>
      </c>
      <c r="E436" s="3" t="s">
        <v>8</v>
      </c>
      <c r="F436" s="19">
        <v>190000</v>
      </c>
      <c r="G436" s="4" t="s">
        <v>808</v>
      </c>
      <c r="H436" s="4"/>
    </row>
    <row r="437" spans="1:8" ht="90">
      <c r="A437" s="4" t="s">
        <v>863</v>
      </c>
      <c r="B437" s="3">
        <v>55</v>
      </c>
      <c r="C437" s="3" t="str">
        <f t="shared" si="8"/>
        <v>6.055</v>
      </c>
      <c r="D437" s="32" t="s">
        <v>708</v>
      </c>
      <c r="E437" s="3" t="s">
        <v>8</v>
      </c>
      <c r="F437" s="19">
        <v>295000</v>
      </c>
      <c r="G437" s="4" t="s">
        <v>809</v>
      </c>
      <c r="H437" s="4"/>
    </row>
    <row r="438" spans="1:8" ht="75">
      <c r="A438" s="4" t="s">
        <v>863</v>
      </c>
      <c r="B438" s="3">
        <v>56</v>
      </c>
      <c r="C438" s="3" t="str">
        <f t="shared" si="8"/>
        <v>6.056</v>
      </c>
      <c r="D438" s="32" t="s">
        <v>709</v>
      </c>
      <c r="E438" s="3" t="s">
        <v>8</v>
      </c>
      <c r="F438" s="19">
        <v>5200</v>
      </c>
      <c r="G438" s="4" t="s">
        <v>810</v>
      </c>
      <c r="H438" s="4"/>
    </row>
    <row r="439" spans="1:8" ht="270">
      <c r="A439" s="4" t="s">
        <v>863</v>
      </c>
      <c r="B439" s="3">
        <v>57</v>
      </c>
      <c r="C439" s="3" t="str">
        <f t="shared" si="8"/>
        <v>6.057</v>
      </c>
      <c r="D439" s="32" t="s">
        <v>710</v>
      </c>
      <c r="E439" s="3" t="s">
        <v>8</v>
      </c>
      <c r="F439" s="19">
        <v>1500</v>
      </c>
      <c r="G439" s="4" t="s">
        <v>811</v>
      </c>
      <c r="H439" s="4"/>
    </row>
    <row r="440" spans="1:8" ht="240">
      <c r="A440" s="4" t="s">
        <v>863</v>
      </c>
      <c r="B440" s="3">
        <v>58</v>
      </c>
      <c r="C440" s="3" t="str">
        <f t="shared" si="8"/>
        <v>6.058</v>
      </c>
      <c r="D440" s="32" t="s">
        <v>711</v>
      </c>
      <c r="E440" s="3" t="s">
        <v>8</v>
      </c>
      <c r="F440" s="19">
        <v>2000</v>
      </c>
      <c r="G440" s="4" t="s">
        <v>812</v>
      </c>
      <c r="H440" s="4"/>
    </row>
    <row r="441" spans="1:8" ht="120">
      <c r="A441" s="4" t="s">
        <v>863</v>
      </c>
      <c r="B441" s="3">
        <v>59</v>
      </c>
      <c r="C441" s="3" t="str">
        <f t="shared" si="8"/>
        <v>6.059</v>
      </c>
      <c r="D441" s="32" t="s">
        <v>712</v>
      </c>
      <c r="E441" s="3" t="s">
        <v>764</v>
      </c>
      <c r="F441" s="19">
        <v>500</v>
      </c>
      <c r="G441" s="42" t="s">
        <v>813</v>
      </c>
      <c r="H441" s="4"/>
    </row>
    <row r="442" spans="1:8">
      <c r="A442" s="4" t="s">
        <v>863</v>
      </c>
      <c r="B442" s="3">
        <v>60</v>
      </c>
      <c r="C442" s="3" t="str">
        <f t="shared" si="8"/>
        <v>6.060</v>
      </c>
      <c r="D442" s="32" t="s">
        <v>713</v>
      </c>
      <c r="E442" s="3" t="s">
        <v>48</v>
      </c>
      <c r="F442" s="19">
        <v>16</v>
      </c>
      <c r="G442" s="42" t="s">
        <v>814</v>
      </c>
      <c r="H442" s="4"/>
    </row>
    <row r="443" spans="1:8" ht="30">
      <c r="A443" s="4" t="s">
        <v>863</v>
      </c>
      <c r="B443" s="3">
        <v>61</v>
      </c>
      <c r="C443" s="3" t="str">
        <f t="shared" si="8"/>
        <v>6.061</v>
      </c>
      <c r="D443" s="32" t="s">
        <v>714</v>
      </c>
      <c r="E443" s="3" t="s">
        <v>654</v>
      </c>
      <c r="F443" s="19">
        <v>2000</v>
      </c>
      <c r="G443" s="4" t="s">
        <v>815</v>
      </c>
      <c r="H443" s="4"/>
    </row>
    <row r="444" spans="1:8" ht="45">
      <c r="A444" s="4" t="s">
        <v>863</v>
      </c>
      <c r="B444" s="3">
        <v>62</v>
      </c>
      <c r="C444" s="3" t="str">
        <f t="shared" si="8"/>
        <v>6.062</v>
      </c>
      <c r="D444" s="32" t="s">
        <v>715</v>
      </c>
      <c r="E444" s="3" t="s">
        <v>8</v>
      </c>
      <c r="F444" s="19">
        <v>2500</v>
      </c>
      <c r="G444" s="42" t="s">
        <v>816</v>
      </c>
      <c r="H444" s="4"/>
    </row>
    <row r="445" spans="1:8" ht="45">
      <c r="A445" s="4" t="s">
        <v>863</v>
      </c>
      <c r="B445" s="3">
        <v>63</v>
      </c>
      <c r="C445" s="3" t="str">
        <f t="shared" si="8"/>
        <v>6.063</v>
      </c>
      <c r="D445" s="32" t="s">
        <v>716</v>
      </c>
      <c r="E445" s="3" t="s">
        <v>8</v>
      </c>
      <c r="F445" s="19">
        <v>550</v>
      </c>
      <c r="G445" s="42" t="s">
        <v>817</v>
      </c>
      <c r="H445" s="4"/>
    </row>
    <row r="446" spans="1:8" ht="60">
      <c r="A446" s="4" t="s">
        <v>863</v>
      </c>
      <c r="B446" s="3">
        <v>64</v>
      </c>
      <c r="C446" s="3" t="str">
        <f t="shared" si="8"/>
        <v>6.064</v>
      </c>
      <c r="D446" s="32" t="s">
        <v>717</v>
      </c>
      <c r="E446" s="3" t="s">
        <v>8</v>
      </c>
      <c r="F446" s="19">
        <v>2</v>
      </c>
      <c r="G446" s="29" t="s">
        <v>818</v>
      </c>
      <c r="H446" s="4"/>
    </row>
    <row r="447" spans="1:8" ht="75">
      <c r="A447" s="4" t="s">
        <v>863</v>
      </c>
      <c r="B447" s="3">
        <v>65</v>
      </c>
      <c r="C447" s="3" t="str">
        <f t="shared" ref="C447:C498" si="9">"6"&amp;"."&amp;TEXT(B447, "000")</f>
        <v>6.065</v>
      </c>
      <c r="D447" s="32" t="s">
        <v>718</v>
      </c>
      <c r="E447" s="3" t="s">
        <v>8</v>
      </c>
      <c r="F447" s="19">
        <v>2</v>
      </c>
      <c r="G447" s="29" t="s">
        <v>1654</v>
      </c>
      <c r="H447" s="4"/>
    </row>
    <row r="448" spans="1:8" ht="75">
      <c r="A448" s="4" t="s">
        <v>863</v>
      </c>
      <c r="B448" s="3">
        <v>66</v>
      </c>
      <c r="C448" s="3" t="str">
        <f t="shared" si="9"/>
        <v>6.066</v>
      </c>
      <c r="D448" s="32" t="s">
        <v>719</v>
      </c>
      <c r="E448" s="3" t="s">
        <v>8</v>
      </c>
      <c r="F448" s="19">
        <v>3</v>
      </c>
      <c r="G448" s="29" t="s">
        <v>1655</v>
      </c>
      <c r="H448" s="4"/>
    </row>
    <row r="449" spans="1:8" ht="60">
      <c r="A449" s="4" t="s">
        <v>863</v>
      </c>
      <c r="B449" s="3">
        <v>67</v>
      </c>
      <c r="C449" s="3" t="str">
        <f t="shared" si="9"/>
        <v>6.067</v>
      </c>
      <c r="D449" s="32" t="s">
        <v>720</v>
      </c>
      <c r="E449" s="3" t="s">
        <v>8</v>
      </c>
      <c r="F449" s="19">
        <v>3</v>
      </c>
      <c r="G449" s="29" t="s">
        <v>819</v>
      </c>
      <c r="H449" s="4"/>
    </row>
    <row r="450" spans="1:8" ht="60">
      <c r="A450" s="4" t="s">
        <v>863</v>
      </c>
      <c r="B450" s="3">
        <v>68</v>
      </c>
      <c r="C450" s="3" t="str">
        <f t="shared" si="9"/>
        <v>6.068</v>
      </c>
      <c r="D450" s="32" t="s">
        <v>721</v>
      </c>
      <c r="E450" s="3" t="s">
        <v>8</v>
      </c>
      <c r="F450" s="19">
        <v>2</v>
      </c>
      <c r="G450" s="29" t="s">
        <v>820</v>
      </c>
      <c r="H450" s="4"/>
    </row>
    <row r="451" spans="1:8" ht="60">
      <c r="A451" s="4" t="s">
        <v>863</v>
      </c>
      <c r="B451" s="3">
        <v>69</v>
      </c>
      <c r="C451" s="3" t="str">
        <f t="shared" si="9"/>
        <v>6.069</v>
      </c>
      <c r="D451" s="32" t="s">
        <v>722</v>
      </c>
      <c r="E451" s="3" t="s">
        <v>8</v>
      </c>
      <c r="F451" s="19">
        <v>2</v>
      </c>
      <c r="G451" s="29" t="s">
        <v>820</v>
      </c>
      <c r="H451" s="4"/>
    </row>
    <row r="452" spans="1:8" ht="60">
      <c r="A452" s="4" t="s">
        <v>863</v>
      </c>
      <c r="B452" s="3">
        <v>70</v>
      </c>
      <c r="C452" s="3" t="str">
        <f t="shared" si="9"/>
        <v>6.070</v>
      </c>
      <c r="D452" s="32" t="s">
        <v>723</v>
      </c>
      <c r="E452" s="3" t="s">
        <v>8</v>
      </c>
      <c r="F452" s="19">
        <v>2</v>
      </c>
      <c r="G452" s="29" t="s">
        <v>820</v>
      </c>
      <c r="H452" s="4"/>
    </row>
    <row r="453" spans="1:8" ht="60">
      <c r="A453" s="4" t="s">
        <v>863</v>
      </c>
      <c r="B453" s="3">
        <v>71</v>
      </c>
      <c r="C453" s="3" t="str">
        <f t="shared" si="9"/>
        <v>6.071</v>
      </c>
      <c r="D453" s="32" t="s">
        <v>724</v>
      </c>
      <c r="E453" s="3" t="s">
        <v>8</v>
      </c>
      <c r="F453" s="19">
        <v>2</v>
      </c>
      <c r="G453" s="29" t="s">
        <v>820</v>
      </c>
      <c r="H453" s="4"/>
    </row>
    <row r="454" spans="1:8" ht="75">
      <c r="A454" s="4" t="s">
        <v>863</v>
      </c>
      <c r="B454" s="3">
        <v>72</v>
      </c>
      <c r="C454" s="3" t="str">
        <f t="shared" si="9"/>
        <v>6.072</v>
      </c>
      <c r="D454" s="32" t="s">
        <v>725</v>
      </c>
      <c r="E454" s="3" t="s">
        <v>8</v>
      </c>
      <c r="F454" s="19">
        <v>2600</v>
      </c>
      <c r="G454" s="42" t="s">
        <v>821</v>
      </c>
      <c r="H454" s="4"/>
    </row>
    <row r="455" spans="1:8" ht="135">
      <c r="A455" s="16" t="s">
        <v>863</v>
      </c>
      <c r="B455" s="17">
        <v>73</v>
      </c>
      <c r="C455" s="3" t="str">
        <f t="shared" si="9"/>
        <v>6.073</v>
      </c>
      <c r="D455" s="32" t="s">
        <v>726</v>
      </c>
      <c r="E455" s="3" t="s">
        <v>18</v>
      </c>
      <c r="F455" s="19">
        <v>15000</v>
      </c>
      <c r="G455" s="42" t="s">
        <v>1686</v>
      </c>
      <c r="H455" s="4"/>
    </row>
    <row r="456" spans="1:8" ht="30">
      <c r="A456" s="4" t="s">
        <v>863</v>
      </c>
      <c r="B456" s="3">
        <v>74</v>
      </c>
      <c r="C456" s="3" t="str">
        <f t="shared" si="9"/>
        <v>6.074</v>
      </c>
      <c r="D456" s="32" t="s">
        <v>727</v>
      </c>
      <c r="E456" s="3" t="s">
        <v>8</v>
      </c>
      <c r="F456" s="19">
        <v>6</v>
      </c>
      <c r="G456" s="42" t="s">
        <v>822</v>
      </c>
      <c r="H456" s="4"/>
    </row>
    <row r="457" spans="1:8" ht="45">
      <c r="A457" s="4" t="s">
        <v>863</v>
      </c>
      <c r="B457" s="3">
        <v>75</v>
      </c>
      <c r="C457" s="3" t="str">
        <f t="shared" si="9"/>
        <v>6.075</v>
      </c>
      <c r="D457" s="32" t="s">
        <v>728</v>
      </c>
      <c r="E457" s="3" t="s">
        <v>8</v>
      </c>
      <c r="F457" s="19">
        <v>1000</v>
      </c>
      <c r="G457" s="42" t="s">
        <v>823</v>
      </c>
      <c r="H457" s="4"/>
    </row>
    <row r="458" spans="1:8" ht="30">
      <c r="A458" s="4" t="s">
        <v>863</v>
      </c>
      <c r="B458" s="3">
        <v>76</v>
      </c>
      <c r="C458" s="3" t="str">
        <f t="shared" si="9"/>
        <v>6.076</v>
      </c>
      <c r="D458" s="32" t="s">
        <v>729</v>
      </c>
      <c r="E458" s="3" t="s">
        <v>8</v>
      </c>
      <c r="F458" s="19">
        <v>2000</v>
      </c>
      <c r="G458" s="42" t="s">
        <v>824</v>
      </c>
      <c r="H458" s="4"/>
    </row>
    <row r="459" spans="1:8" ht="60">
      <c r="A459" s="4" t="s">
        <v>863</v>
      </c>
      <c r="B459" s="3">
        <v>77</v>
      </c>
      <c r="C459" s="3" t="str">
        <f t="shared" si="9"/>
        <v>6.077</v>
      </c>
      <c r="D459" s="32" t="s">
        <v>71</v>
      </c>
      <c r="E459" s="3" t="s">
        <v>8</v>
      </c>
      <c r="F459" s="19">
        <v>97000</v>
      </c>
      <c r="G459" s="42" t="s">
        <v>825</v>
      </c>
      <c r="H459" s="4" t="s">
        <v>859</v>
      </c>
    </row>
    <row r="460" spans="1:8" ht="30">
      <c r="A460" s="4" t="s">
        <v>863</v>
      </c>
      <c r="B460" s="3">
        <v>78</v>
      </c>
      <c r="C460" s="3" t="str">
        <f t="shared" si="9"/>
        <v>6.078</v>
      </c>
      <c r="D460" s="32" t="s">
        <v>730</v>
      </c>
      <c r="E460" s="3" t="s">
        <v>8</v>
      </c>
      <c r="F460" s="19">
        <v>2</v>
      </c>
      <c r="G460" s="42" t="s">
        <v>826</v>
      </c>
      <c r="H460" s="4"/>
    </row>
    <row r="461" spans="1:8" ht="30">
      <c r="A461" s="4" t="s">
        <v>863</v>
      </c>
      <c r="B461" s="3">
        <v>79</v>
      </c>
      <c r="C461" s="3" t="str">
        <f t="shared" si="9"/>
        <v>6.079</v>
      </c>
      <c r="D461" s="32" t="s">
        <v>68</v>
      </c>
      <c r="E461" s="3" t="s">
        <v>8</v>
      </c>
      <c r="F461" s="19">
        <v>13000</v>
      </c>
      <c r="G461" s="42" t="s">
        <v>827</v>
      </c>
      <c r="H461" s="4"/>
    </row>
    <row r="462" spans="1:8" ht="45">
      <c r="A462" s="4" t="s">
        <v>863</v>
      </c>
      <c r="B462" s="3">
        <v>80</v>
      </c>
      <c r="C462" s="3" t="str">
        <f t="shared" si="9"/>
        <v>6.080</v>
      </c>
      <c r="D462" s="32" t="s">
        <v>731</v>
      </c>
      <c r="E462" s="3" t="s">
        <v>198</v>
      </c>
      <c r="F462" s="19">
        <v>2500</v>
      </c>
      <c r="G462" s="42" t="s">
        <v>828</v>
      </c>
      <c r="H462" s="4" t="s">
        <v>859</v>
      </c>
    </row>
    <row r="463" spans="1:8" ht="75">
      <c r="A463" s="4" t="s">
        <v>863</v>
      </c>
      <c r="B463" s="3">
        <v>81</v>
      </c>
      <c r="C463" s="3" t="str">
        <f t="shared" si="9"/>
        <v>6.081</v>
      </c>
      <c r="D463" s="32" t="s">
        <v>69</v>
      </c>
      <c r="E463" s="3" t="s">
        <v>8</v>
      </c>
      <c r="F463" s="19">
        <v>20500</v>
      </c>
      <c r="G463" s="42" t="s">
        <v>829</v>
      </c>
      <c r="H463" s="4"/>
    </row>
    <row r="464" spans="1:8" ht="45">
      <c r="A464" s="4" t="s">
        <v>863</v>
      </c>
      <c r="B464" s="3">
        <v>82</v>
      </c>
      <c r="C464" s="3" t="str">
        <f t="shared" si="9"/>
        <v>6.082</v>
      </c>
      <c r="D464" s="32" t="s">
        <v>70</v>
      </c>
      <c r="E464" s="3" t="s">
        <v>198</v>
      </c>
      <c r="F464" s="19">
        <v>2500</v>
      </c>
      <c r="G464" s="42" t="s">
        <v>830</v>
      </c>
      <c r="H464" s="4"/>
    </row>
    <row r="465" spans="1:8" ht="105">
      <c r="A465" s="4" t="s">
        <v>863</v>
      </c>
      <c r="B465" s="3">
        <v>83</v>
      </c>
      <c r="C465" s="3" t="str">
        <f t="shared" si="9"/>
        <v>6.083</v>
      </c>
      <c r="D465" s="32" t="s">
        <v>732</v>
      </c>
      <c r="E465" s="3" t="s">
        <v>8</v>
      </c>
      <c r="F465" s="19">
        <v>98000</v>
      </c>
      <c r="G465" s="42" t="s">
        <v>1667</v>
      </c>
      <c r="H465" s="4"/>
    </row>
    <row r="466" spans="1:8" ht="60">
      <c r="A466" s="4" t="s">
        <v>863</v>
      </c>
      <c r="B466" s="3">
        <v>84</v>
      </c>
      <c r="C466" s="3" t="str">
        <f t="shared" si="9"/>
        <v>6.084</v>
      </c>
      <c r="D466" s="32" t="s">
        <v>65</v>
      </c>
      <c r="E466" s="3" t="s">
        <v>8</v>
      </c>
      <c r="F466" s="19">
        <v>5395</v>
      </c>
      <c r="G466" s="42" t="s">
        <v>831</v>
      </c>
      <c r="H466" s="4"/>
    </row>
    <row r="467" spans="1:8" ht="45">
      <c r="A467" s="4" t="s">
        <v>863</v>
      </c>
      <c r="B467" s="3">
        <v>85</v>
      </c>
      <c r="C467" s="3" t="str">
        <f t="shared" si="9"/>
        <v>6.085</v>
      </c>
      <c r="D467" s="32" t="s">
        <v>63</v>
      </c>
      <c r="E467" s="3" t="s">
        <v>8</v>
      </c>
      <c r="F467" s="19">
        <v>72800</v>
      </c>
      <c r="G467" s="42" t="s">
        <v>832</v>
      </c>
      <c r="H467" s="4"/>
    </row>
    <row r="468" spans="1:8" ht="45">
      <c r="A468" s="4" t="s">
        <v>863</v>
      </c>
      <c r="B468" s="3">
        <v>86</v>
      </c>
      <c r="C468" s="3" t="str">
        <f t="shared" si="9"/>
        <v>6.086</v>
      </c>
      <c r="D468" s="32" t="s">
        <v>733</v>
      </c>
      <c r="E468" s="3" t="s">
        <v>8</v>
      </c>
      <c r="F468" s="19">
        <v>76600</v>
      </c>
      <c r="G468" s="42" t="s">
        <v>833</v>
      </c>
      <c r="H468" s="4"/>
    </row>
    <row r="469" spans="1:8" ht="75">
      <c r="A469" s="4" t="s">
        <v>863</v>
      </c>
      <c r="B469" s="3">
        <v>87</v>
      </c>
      <c r="C469" s="3" t="str">
        <f t="shared" si="9"/>
        <v>6.087</v>
      </c>
      <c r="D469" s="32" t="s">
        <v>734</v>
      </c>
      <c r="E469" s="3" t="s">
        <v>8</v>
      </c>
      <c r="F469" s="19">
        <v>42500</v>
      </c>
      <c r="G469" s="42" t="s">
        <v>834</v>
      </c>
      <c r="H469" s="4"/>
    </row>
    <row r="470" spans="1:8" ht="120">
      <c r="A470" s="4" t="s">
        <v>863</v>
      </c>
      <c r="B470" s="3">
        <v>88</v>
      </c>
      <c r="C470" s="3" t="str">
        <f t="shared" si="9"/>
        <v>6.088</v>
      </c>
      <c r="D470" s="32" t="s">
        <v>735</v>
      </c>
      <c r="E470" s="3" t="s">
        <v>8</v>
      </c>
      <c r="F470" s="19">
        <v>10000</v>
      </c>
      <c r="G470" s="42" t="s">
        <v>835</v>
      </c>
      <c r="H470" s="4"/>
    </row>
    <row r="471" spans="1:8" ht="60">
      <c r="A471" s="4" t="s">
        <v>863</v>
      </c>
      <c r="B471" s="3">
        <v>89</v>
      </c>
      <c r="C471" s="3" t="str">
        <f t="shared" si="9"/>
        <v>6.089</v>
      </c>
      <c r="D471" s="32" t="s">
        <v>736</v>
      </c>
      <c r="E471" s="3" t="s">
        <v>8</v>
      </c>
      <c r="F471" s="19">
        <v>10</v>
      </c>
      <c r="G471" s="42" t="s">
        <v>1668</v>
      </c>
      <c r="H471" s="4"/>
    </row>
    <row r="472" spans="1:8" ht="60">
      <c r="A472" s="4" t="s">
        <v>863</v>
      </c>
      <c r="B472" s="3">
        <v>90</v>
      </c>
      <c r="C472" s="3" t="str">
        <f t="shared" si="9"/>
        <v>6.090</v>
      </c>
      <c r="D472" s="32" t="s">
        <v>737</v>
      </c>
      <c r="E472" s="3" t="s">
        <v>8</v>
      </c>
      <c r="F472" s="19">
        <v>505500</v>
      </c>
      <c r="G472" s="42" t="s">
        <v>836</v>
      </c>
      <c r="H472" s="4"/>
    </row>
    <row r="473" spans="1:8" ht="60">
      <c r="A473" s="4" t="s">
        <v>863</v>
      </c>
      <c r="B473" s="3">
        <v>92</v>
      </c>
      <c r="C473" s="3" t="str">
        <f t="shared" si="9"/>
        <v>6.092</v>
      </c>
      <c r="D473" s="32" t="s">
        <v>738</v>
      </c>
      <c r="E473" s="3" t="s">
        <v>8</v>
      </c>
      <c r="F473" s="19">
        <v>5000</v>
      </c>
      <c r="G473" s="4" t="s">
        <v>1669</v>
      </c>
      <c r="H473" s="4"/>
    </row>
    <row r="474" spans="1:8" ht="60">
      <c r="A474" s="4" t="s">
        <v>863</v>
      </c>
      <c r="B474" s="3">
        <v>93</v>
      </c>
      <c r="C474" s="3" t="str">
        <f t="shared" si="9"/>
        <v>6.093</v>
      </c>
      <c r="D474" s="32" t="s">
        <v>72</v>
      </c>
      <c r="E474" s="3" t="s">
        <v>8</v>
      </c>
      <c r="F474" s="19">
        <v>20</v>
      </c>
      <c r="G474" s="4" t="s">
        <v>837</v>
      </c>
      <c r="H474" s="4"/>
    </row>
    <row r="475" spans="1:8" ht="150">
      <c r="A475" s="4" t="s">
        <v>863</v>
      </c>
      <c r="B475" s="3">
        <v>94</v>
      </c>
      <c r="C475" s="3" t="str">
        <f t="shared" si="9"/>
        <v>6.094</v>
      </c>
      <c r="D475" s="32" t="s">
        <v>739</v>
      </c>
      <c r="E475" s="3" t="s">
        <v>8</v>
      </c>
      <c r="F475" s="19">
        <v>1270000</v>
      </c>
      <c r="G475" s="42" t="s">
        <v>838</v>
      </c>
      <c r="H475" s="4"/>
    </row>
    <row r="476" spans="1:8" ht="135">
      <c r="A476" s="4" t="s">
        <v>863</v>
      </c>
      <c r="B476" s="3">
        <v>95</v>
      </c>
      <c r="C476" s="3" t="str">
        <f t="shared" si="9"/>
        <v>6.095</v>
      </c>
      <c r="D476" s="32" t="s">
        <v>740</v>
      </c>
      <c r="E476" s="3" t="s">
        <v>8</v>
      </c>
      <c r="F476" s="19">
        <v>1000000</v>
      </c>
      <c r="G476" s="42" t="s">
        <v>839</v>
      </c>
      <c r="H476" s="4"/>
    </row>
    <row r="477" spans="1:8" ht="120">
      <c r="A477" s="4" t="s">
        <v>863</v>
      </c>
      <c r="B477" s="3">
        <v>96</v>
      </c>
      <c r="C477" s="3" t="str">
        <f t="shared" si="9"/>
        <v>6.096</v>
      </c>
      <c r="D477" s="4" t="s">
        <v>741</v>
      </c>
      <c r="E477" s="3" t="s">
        <v>8</v>
      </c>
      <c r="F477" s="19">
        <v>600</v>
      </c>
      <c r="G477" s="42" t="s">
        <v>1670</v>
      </c>
      <c r="H477" s="4"/>
    </row>
    <row r="478" spans="1:8" ht="120">
      <c r="A478" s="4" t="s">
        <v>863</v>
      </c>
      <c r="B478" s="3">
        <v>97</v>
      </c>
      <c r="C478" s="3" t="str">
        <f t="shared" si="9"/>
        <v>6.097</v>
      </c>
      <c r="D478" s="4" t="s">
        <v>742</v>
      </c>
      <c r="E478" s="3" t="s">
        <v>8</v>
      </c>
      <c r="F478" s="19">
        <v>300</v>
      </c>
      <c r="G478" s="42" t="s">
        <v>1671</v>
      </c>
      <c r="H478" s="4"/>
    </row>
    <row r="479" spans="1:8" ht="105">
      <c r="A479" s="4" t="s">
        <v>863</v>
      </c>
      <c r="B479" s="3">
        <v>98</v>
      </c>
      <c r="C479" s="3" t="str">
        <f t="shared" si="9"/>
        <v>6.098</v>
      </c>
      <c r="D479" s="4" t="s">
        <v>743</v>
      </c>
      <c r="E479" s="3" t="s">
        <v>8</v>
      </c>
      <c r="F479" s="19">
        <v>4500</v>
      </c>
      <c r="G479" s="42" t="s">
        <v>840</v>
      </c>
      <c r="H479" s="4"/>
    </row>
    <row r="480" spans="1:8" ht="75">
      <c r="A480" s="4" t="s">
        <v>863</v>
      </c>
      <c r="B480" s="3">
        <v>99</v>
      </c>
      <c r="C480" s="3" t="str">
        <f t="shared" si="9"/>
        <v>6.099</v>
      </c>
      <c r="D480" s="32" t="s">
        <v>744</v>
      </c>
      <c r="E480" s="3" t="s">
        <v>8</v>
      </c>
      <c r="F480" s="19">
        <v>123000</v>
      </c>
      <c r="G480" s="4" t="s">
        <v>841</v>
      </c>
      <c r="H480" s="4"/>
    </row>
    <row r="481" spans="1:8" ht="30">
      <c r="A481" s="4" t="s">
        <v>863</v>
      </c>
      <c r="B481" s="3">
        <v>100</v>
      </c>
      <c r="C481" s="3" t="str">
        <f t="shared" si="9"/>
        <v>6.100</v>
      </c>
      <c r="D481" s="32" t="s">
        <v>745</v>
      </c>
      <c r="E481" s="3" t="s">
        <v>8</v>
      </c>
      <c r="F481" s="19">
        <v>1</v>
      </c>
      <c r="G481" s="6" t="s">
        <v>842</v>
      </c>
      <c r="H481" s="4"/>
    </row>
    <row r="482" spans="1:8" ht="30">
      <c r="A482" s="4" t="s">
        <v>863</v>
      </c>
      <c r="B482" s="3">
        <v>101</v>
      </c>
      <c r="C482" s="3" t="str">
        <f t="shared" si="9"/>
        <v>6.101</v>
      </c>
      <c r="D482" s="32" t="s">
        <v>746</v>
      </c>
      <c r="E482" s="3" t="s">
        <v>8</v>
      </c>
      <c r="F482" s="19">
        <v>1</v>
      </c>
      <c r="G482" s="6" t="s">
        <v>843</v>
      </c>
      <c r="H482" s="4"/>
    </row>
    <row r="483" spans="1:8" ht="30">
      <c r="A483" s="4" t="s">
        <v>863</v>
      </c>
      <c r="B483" s="3">
        <v>102</v>
      </c>
      <c r="C483" s="3" t="str">
        <f t="shared" si="9"/>
        <v>6.102</v>
      </c>
      <c r="D483" s="32" t="s">
        <v>747</v>
      </c>
      <c r="E483" s="3" t="s">
        <v>8</v>
      </c>
      <c r="F483" s="19">
        <v>1</v>
      </c>
      <c r="G483" s="6" t="s">
        <v>844</v>
      </c>
      <c r="H483" s="4"/>
    </row>
    <row r="484" spans="1:8">
      <c r="A484" s="4" t="s">
        <v>863</v>
      </c>
      <c r="B484" s="3">
        <v>103</v>
      </c>
      <c r="C484" s="3" t="str">
        <f t="shared" si="9"/>
        <v>6.103</v>
      </c>
      <c r="D484" s="32" t="s">
        <v>748</v>
      </c>
      <c r="E484" s="3" t="s">
        <v>18</v>
      </c>
      <c r="F484" s="19">
        <v>1</v>
      </c>
      <c r="G484" s="6" t="s">
        <v>845</v>
      </c>
      <c r="H484" s="4"/>
    </row>
    <row r="485" spans="1:8" ht="45">
      <c r="A485" s="4" t="s">
        <v>863</v>
      </c>
      <c r="B485" s="3">
        <v>104</v>
      </c>
      <c r="C485" s="3" t="str">
        <f t="shared" si="9"/>
        <v>6.104</v>
      </c>
      <c r="D485" s="32" t="s">
        <v>749</v>
      </c>
      <c r="E485" s="3" t="s">
        <v>8</v>
      </c>
      <c r="F485" s="19">
        <v>1</v>
      </c>
      <c r="G485" s="6" t="s">
        <v>846</v>
      </c>
      <c r="H485" s="4" t="s">
        <v>860</v>
      </c>
    </row>
    <row r="486" spans="1:8" ht="30">
      <c r="A486" s="4" t="s">
        <v>863</v>
      </c>
      <c r="B486" s="3">
        <v>105</v>
      </c>
      <c r="C486" s="3" t="str">
        <f t="shared" si="9"/>
        <v>6.105</v>
      </c>
      <c r="D486" s="32" t="s">
        <v>750</v>
      </c>
      <c r="E486" s="3" t="s">
        <v>18</v>
      </c>
      <c r="F486" s="19">
        <v>5</v>
      </c>
      <c r="G486" s="4" t="s">
        <v>847</v>
      </c>
      <c r="H486" s="4" t="s">
        <v>861</v>
      </c>
    </row>
    <row r="487" spans="1:8" ht="30">
      <c r="A487" s="4" t="s">
        <v>863</v>
      </c>
      <c r="B487" s="3">
        <v>106</v>
      </c>
      <c r="C487" s="3" t="str">
        <f t="shared" si="9"/>
        <v>6.106</v>
      </c>
      <c r="D487" s="32" t="s">
        <v>751</v>
      </c>
      <c r="E487" s="3" t="s">
        <v>18</v>
      </c>
      <c r="F487" s="19">
        <v>1</v>
      </c>
      <c r="G487" s="6" t="s">
        <v>848</v>
      </c>
      <c r="H487" s="4" t="s">
        <v>1557</v>
      </c>
    </row>
    <row r="488" spans="1:8">
      <c r="A488" s="4" t="s">
        <v>863</v>
      </c>
      <c r="B488" s="3">
        <v>107</v>
      </c>
      <c r="C488" s="3" t="str">
        <f t="shared" si="9"/>
        <v>6.107</v>
      </c>
      <c r="D488" s="32" t="s">
        <v>752</v>
      </c>
      <c r="E488" s="3" t="s">
        <v>8</v>
      </c>
      <c r="F488" s="19">
        <v>1</v>
      </c>
      <c r="G488" s="6" t="s">
        <v>849</v>
      </c>
      <c r="H488" s="4"/>
    </row>
    <row r="489" spans="1:8" ht="30">
      <c r="A489" s="4" t="s">
        <v>863</v>
      </c>
      <c r="B489" s="3">
        <v>108</v>
      </c>
      <c r="C489" s="3" t="str">
        <f t="shared" si="9"/>
        <v>6.108</v>
      </c>
      <c r="D489" s="32" t="s">
        <v>753</v>
      </c>
      <c r="E489" s="3" t="s">
        <v>8</v>
      </c>
      <c r="F489" s="19">
        <v>5</v>
      </c>
      <c r="G489" s="6" t="s">
        <v>850</v>
      </c>
      <c r="H489" s="4" t="s">
        <v>861</v>
      </c>
    </row>
    <row r="490" spans="1:8">
      <c r="A490" s="4" t="s">
        <v>863</v>
      </c>
      <c r="B490" s="3">
        <v>109</v>
      </c>
      <c r="C490" s="3" t="str">
        <f t="shared" si="9"/>
        <v>6.109</v>
      </c>
      <c r="D490" s="32" t="s">
        <v>754</v>
      </c>
      <c r="E490" s="3" t="s">
        <v>8</v>
      </c>
      <c r="F490" s="19">
        <v>300</v>
      </c>
      <c r="G490" s="6" t="s">
        <v>851</v>
      </c>
      <c r="H490" s="4"/>
    </row>
    <row r="491" spans="1:8" ht="30">
      <c r="A491" s="4" t="s">
        <v>863</v>
      </c>
      <c r="B491" s="3">
        <v>110</v>
      </c>
      <c r="C491" s="3" t="str">
        <f t="shared" si="9"/>
        <v>6.110</v>
      </c>
      <c r="D491" s="32" t="s">
        <v>755</v>
      </c>
      <c r="E491" s="3" t="s">
        <v>8</v>
      </c>
      <c r="F491" s="19">
        <v>10</v>
      </c>
      <c r="G491" s="6" t="s">
        <v>852</v>
      </c>
      <c r="H491" s="4"/>
    </row>
    <row r="492" spans="1:8" ht="45">
      <c r="A492" s="4" t="s">
        <v>863</v>
      </c>
      <c r="B492" s="3">
        <v>111</v>
      </c>
      <c r="C492" s="3" t="str">
        <f t="shared" si="9"/>
        <v>6.111</v>
      </c>
      <c r="D492" s="32" t="s">
        <v>756</v>
      </c>
      <c r="E492" s="3" t="s">
        <v>8</v>
      </c>
      <c r="F492" s="19">
        <v>1</v>
      </c>
      <c r="G492" s="6" t="s">
        <v>853</v>
      </c>
      <c r="H492" s="4" t="s">
        <v>862</v>
      </c>
    </row>
    <row r="493" spans="1:8" ht="30">
      <c r="A493" s="4" t="s">
        <v>863</v>
      </c>
      <c r="B493" s="3">
        <v>113</v>
      </c>
      <c r="C493" s="3" t="str">
        <f t="shared" si="9"/>
        <v>6.113</v>
      </c>
      <c r="D493" s="32" t="s">
        <v>757</v>
      </c>
      <c r="E493" s="3" t="s">
        <v>8</v>
      </c>
      <c r="F493" s="19">
        <v>13000</v>
      </c>
      <c r="G493" s="42" t="s">
        <v>854</v>
      </c>
      <c r="H493" s="4"/>
    </row>
    <row r="494" spans="1:8" ht="30">
      <c r="A494" s="4" t="s">
        <v>863</v>
      </c>
      <c r="B494" s="3">
        <v>114</v>
      </c>
      <c r="C494" s="3" t="str">
        <f t="shared" si="9"/>
        <v>6.114</v>
      </c>
      <c r="D494" s="32" t="s">
        <v>758</v>
      </c>
      <c r="E494" s="3" t="s">
        <v>8</v>
      </c>
      <c r="F494" s="19">
        <v>13000</v>
      </c>
      <c r="G494" s="42" t="s">
        <v>855</v>
      </c>
      <c r="H494" s="4"/>
    </row>
    <row r="495" spans="1:8" ht="135">
      <c r="A495" s="4" t="s">
        <v>863</v>
      </c>
      <c r="B495" s="3">
        <v>115</v>
      </c>
      <c r="C495" s="3" t="str">
        <f t="shared" si="9"/>
        <v>6.115</v>
      </c>
      <c r="D495" s="32" t="s">
        <v>759</v>
      </c>
      <c r="E495" s="3" t="s">
        <v>8</v>
      </c>
      <c r="F495" s="19">
        <v>10000</v>
      </c>
      <c r="G495" s="42" t="s">
        <v>856</v>
      </c>
      <c r="H495" s="4"/>
    </row>
    <row r="496" spans="1:8" ht="60">
      <c r="A496" s="4" t="s">
        <v>863</v>
      </c>
      <c r="B496" s="3">
        <v>116</v>
      </c>
      <c r="C496" s="3" t="str">
        <f t="shared" si="9"/>
        <v>6.116</v>
      </c>
      <c r="D496" s="32" t="s">
        <v>760</v>
      </c>
      <c r="E496" s="3" t="s">
        <v>8</v>
      </c>
      <c r="F496" s="19">
        <v>266000</v>
      </c>
      <c r="G496" s="42" t="s">
        <v>857</v>
      </c>
      <c r="H496" s="4"/>
    </row>
    <row r="497" spans="1:8" ht="60">
      <c r="A497" s="4" t="s">
        <v>863</v>
      </c>
      <c r="B497" s="3">
        <v>117</v>
      </c>
      <c r="C497" s="3" t="str">
        <f t="shared" si="9"/>
        <v>6.117</v>
      </c>
      <c r="D497" s="32" t="s">
        <v>761</v>
      </c>
      <c r="E497" s="3" t="s">
        <v>18</v>
      </c>
      <c r="F497" s="19">
        <v>1200</v>
      </c>
      <c r="G497" s="4" t="s">
        <v>858</v>
      </c>
      <c r="H497" s="4"/>
    </row>
    <row r="498" spans="1:8" ht="105">
      <c r="A498" s="4" t="s">
        <v>863</v>
      </c>
      <c r="B498" s="3">
        <v>118</v>
      </c>
      <c r="C498" s="3" t="str">
        <f t="shared" si="9"/>
        <v>6.118</v>
      </c>
      <c r="D498" s="32" t="s">
        <v>762</v>
      </c>
      <c r="E498" s="3" t="s">
        <v>8</v>
      </c>
      <c r="F498" s="19">
        <v>13000</v>
      </c>
      <c r="G498" s="29" t="s">
        <v>1767</v>
      </c>
      <c r="H498" s="4"/>
    </row>
    <row r="499" spans="1:8" ht="49.5" customHeight="1">
      <c r="A499" s="4" t="s">
        <v>891</v>
      </c>
      <c r="B499" s="3"/>
      <c r="C499" s="6"/>
      <c r="D499" s="62" t="s">
        <v>1695</v>
      </c>
      <c r="E499" s="63"/>
      <c r="F499" s="63"/>
      <c r="G499" s="64"/>
      <c r="H499" s="6"/>
    </row>
    <row r="500" spans="1:8" ht="90">
      <c r="A500" s="4" t="s">
        <v>891</v>
      </c>
      <c r="B500" s="9">
        <v>1</v>
      </c>
      <c r="C500" s="3" t="str">
        <f t="shared" ref="C500:C513" si="10">"7"&amp;"."&amp;TEXT(B500, "000")</f>
        <v>7.001</v>
      </c>
      <c r="D500" s="4" t="s">
        <v>864</v>
      </c>
      <c r="E500" s="5" t="s">
        <v>198</v>
      </c>
      <c r="F500" s="20">
        <v>550</v>
      </c>
      <c r="G500" s="32" t="s">
        <v>865</v>
      </c>
      <c r="H500" s="32"/>
    </row>
    <row r="501" spans="1:8" ht="60">
      <c r="A501" s="4" t="s">
        <v>891</v>
      </c>
      <c r="B501" s="9">
        <v>2</v>
      </c>
      <c r="C501" s="3" t="str">
        <f t="shared" si="10"/>
        <v>7.002</v>
      </c>
      <c r="D501" s="43" t="s">
        <v>866</v>
      </c>
      <c r="E501" s="5" t="s">
        <v>867</v>
      </c>
      <c r="F501" s="20">
        <v>200</v>
      </c>
      <c r="G501" s="32" t="s">
        <v>868</v>
      </c>
      <c r="H501" s="32"/>
    </row>
    <row r="502" spans="1:8" ht="60">
      <c r="A502" s="4" t="s">
        <v>891</v>
      </c>
      <c r="B502" s="9">
        <v>3</v>
      </c>
      <c r="C502" s="3" t="str">
        <f t="shared" si="10"/>
        <v>7.003</v>
      </c>
      <c r="D502" s="43" t="s">
        <v>869</v>
      </c>
      <c r="E502" s="5" t="s">
        <v>867</v>
      </c>
      <c r="F502" s="20">
        <v>200</v>
      </c>
      <c r="G502" s="32" t="s">
        <v>1672</v>
      </c>
      <c r="H502" s="32"/>
    </row>
    <row r="503" spans="1:8" ht="105">
      <c r="A503" s="4" t="s">
        <v>891</v>
      </c>
      <c r="B503" s="9">
        <v>4</v>
      </c>
      <c r="C503" s="3" t="str">
        <f t="shared" si="10"/>
        <v>7.004</v>
      </c>
      <c r="D503" s="43" t="s">
        <v>870</v>
      </c>
      <c r="E503" s="5" t="s">
        <v>867</v>
      </c>
      <c r="F503" s="20">
        <v>60</v>
      </c>
      <c r="G503" s="32" t="s">
        <v>871</v>
      </c>
      <c r="H503" s="32"/>
    </row>
    <row r="504" spans="1:8" ht="15.75">
      <c r="A504" s="4" t="s">
        <v>891</v>
      </c>
      <c r="B504" s="9">
        <v>5</v>
      </c>
      <c r="C504" s="3" t="str">
        <f t="shared" si="10"/>
        <v>7.005</v>
      </c>
      <c r="D504" s="43" t="s">
        <v>872</v>
      </c>
      <c r="E504" s="5" t="s">
        <v>233</v>
      </c>
      <c r="F504" s="20">
        <v>50</v>
      </c>
      <c r="G504" s="43" t="s">
        <v>872</v>
      </c>
      <c r="H504" s="32"/>
    </row>
    <row r="505" spans="1:8" ht="75">
      <c r="A505" s="4" t="s">
        <v>891</v>
      </c>
      <c r="B505" s="9">
        <v>6</v>
      </c>
      <c r="C505" s="3" t="str">
        <f t="shared" si="10"/>
        <v>7.006</v>
      </c>
      <c r="D505" s="4" t="s">
        <v>873</v>
      </c>
      <c r="E505" s="5" t="s">
        <v>8</v>
      </c>
      <c r="F505" s="20">
        <v>550</v>
      </c>
      <c r="G505" s="32" t="s">
        <v>874</v>
      </c>
      <c r="H505" s="32"/>
    </row>
    <row r="506" spans="1:8" ht="75">
      <c r="A506" s="4" t="s">
        <v>891</v>
      </c>
      <c r="B506" s="9">
        <v>7</v>
      </c>
      <c r="C506" s="3" t="str">
        <f t="shared" si="10"/>
        <v>7.007</v>
      </c>
      <c r="D506" s="4" t="s">
        <v>875</v>
      </c>
      <c r="E506" s="5" t="s">
        <v>8</v>
      </c>
      <c r="F506" s="20">
        <v>550</v>
      </c>
      <c r="G506" s="32" t="s">
        <v>876</v>
      </c>
      <c r="H506" s="32"/>
    </row>
    <row r="507" spans="1:8" ht="90">
      <c r="A507" s="14" t="s">
        <v>891</v>
      </c>
      <c r="B507" s="11">
        <v>8</v>
      </c>
      <c r="C507" s="3" t="str">
        <f t="shared" si="10"/>
        <v>7.008</v>
      </c>
      <c r="D507" s="43" t="s">
        <v>877</v>
      </c>
      <c r="E507" s="5" t="s">
        <v>867</v>
      </c>
      <c r="F507" s="20">
        <v>20</v>
      </c>
      <c r="G507" s="32" t="s">
        <v>1673</v>
      </c>
      <c r="H507" s="32"/>
    </row>
    <row r="508" spans="1:8" ht="90">
      <c r="A508" s="4" t="s">
        <v>891</v>
      </c>
      <c r="B508" s="9">
        <v>9</v>
      </c>
      <c r="C508" s="3" t="str">
        <f t="shared" si="10"/>
        <v>7.009</v>
      </c>
      <c r="D508" s="43" t="s">
        <v>878</v>
      </c>
      <c r="E508" s="5" t="s">
        <v>867</v>
      </c>
      <c r="F508" s="20">
        <v>5</v>
      </c>
      <c r="G508" s="32" t="s">
        <v>879</v>
      </c>
      <c r="H508" s="32"/>
    </row>
    <row r="509" spans="1:8" ht="60">
      <c r="A509" s="4" t="s">
        <v>891</v>
      </c>
      <c r="B509" s="9">
        <v>10</v>
      </c>
      <c r="C509" s="3" t="str">
        <f t="shared" si="10"/>
        <v>7.010</v>
      </c>
      <c r="D509" s="43" t="s">
        <v>880</v>
      </c>
      <c r="E509" s="5" t="s">
        <v>881</v>
      </c>
      <c r="F509" s="20">
        <v>20</v>
      </c>
      <c r="G509" s="32" t="s">
        <v>882</v>
      </c>
      <c r="H509" s="32"/>
    </row>
    <row r="510" spans="1:8" ht="60">
      <c r="A510" s="4" t="s">
        <v>891</v>
      </c>
      <c r="B510" s="9">
        <v>11</v>
      </c>
      <c r="C510" s="3" t="str">
        <f t="shared" si="10"/>
        <v>7.011</v>
      </c>
      <c r="D510" s="43" t="s">
        <v>883</v>
      </c>
      <c r="E510" s="5" t="s">
        <v>8</v>
      </c>
      <c r="F510" s="20">
        <v>20</v>
      </c>
      <c r="G510" s="32" t="s">
        <v>884</v>
      </c>
      <c r="H510" s="32"/>
    </row>
    <row r="511" spans="1:8" ht="210">
      <c r="A511" s="4" t="s">
        <v>891</v>
      </c>
      <c r="B511" s="9">
        <v>12</v>
      </c>
      <c r="C511" s="3" t="str">
        <f t="shared" si="10"/>
        <v>7.012</v>
      </c>
      <c r="D511" s="4" t="s">
        <v>885</v>
      </c>
      <c r="E511" s="5" t="s">
        <v>8</v>
      </c>
      <c r="F511" s="20">
        <v>300</v>
      </c>
      <c r="G511" s="32" t="s">
        <v>886</v>
      </c>
      <c r="H511" s="32"/>
    </row>
    <row r="512" spans="1:8" ht="210">
      <c r="A512" s="4" t="s">
        <v>891</v>
      </c>
      <c r="B512" s="9">
        <v>13</v>
      </c>
      <c r="C512" s="3" t="str">
        <f t="shared" si="10"/>
        <v>7.013</v>
      </c>
      <c r="D512" s="4" t="s">
        <v>887</v>
      </c>
      <c r="E512" s="5" t="s">
        <v>8</v>
      </c>
      <c r="F512" s="20">
        <v>200</v>
      </c>
      <c r="G512" s="32" t="s">
        <v>888</v>
      </c>
      <c r="H512" s="32"/>
    </row>
    <row r="513" spans="1:8" ht="240">
      <c r="A513" s="4" t="s">
        <v>891</v>
      </c>
      <c r="B513" s="9">
        <v>14</v>
      </c>
      <c r="C513" s="3" t="str">
        <f t="shared" si="10"/>
        <v>7.014</v>
      </c>
      <c r="D513" s="4" t="s">
        <v>889</v>
      </c>
      <c r="E513" s="3" t="s">
        <v>28</v>
      </c>
      <c r="F513" s="20">
        <v>50</v>
      </c>
      <c r="G513" s="4" t="s">
        <v>890</v>
      </c>
      <c r="H513" s="32"/>
    </row>
    <row r="514" spans="1:8" ht="49.5" customHeight="1">
      <c r="A514" s="4" t="s">
        <v>915</v>
      </c>
      <c r="B514" s="3"/>
      <c r="C514" s="6"/>
      <c r="D514" s="62" t="s">
        <v>1696</v>
      </c>
      <c r="E514" s="63"/>
      <c r="F514" s="63"/>
      <c r="G514" s="64"/>
      <c r="H514" s="6"/>
    </row>
    <row r="515" spans="1:8" ht="120">
      <c r="A515" s="4" t="s">
        <v>915</v>
      </c>
      <c r="B515" s="3">
        <v>2</v>
      </c>
      <c r="C515" s="3" t="str">
        <f t="shared" ref="C515:C529" si="11">"8"&amp;"."&amp;TEXT(B515, "000")</f>
        <v>8.002</v>
      </c>
      <c r="D515" s="32" t="s">
        <v>892</v>
      </c>
      <c r="E515" s="5" t="s">
        <v>8</v>
      </c>
      <c r="F515" s="20">
        <v>30</v>
      </c>
      <c r="G515" s="32" t="s">
        <v>905</v>
      </c>
      <c r="H515" s="6"/>
    </row>
    <row r="516" spans="1:8" ht="90">
      <c r="A516" s="4" t="s">
        <v>915</v>
      </c>
      <c r="B516" s="3">
        <v>3</v>
      </c>
      <c r="C516" s="3" t="str">
        <f t="shared" si="11"/>
        <v>8.003</v>
      </c>
      <c r="D516" s="32" t="s">
        <v>893</v>
      </c>
      <c r="E516" s="5" t="s">
        <v>8</v>
      </c>
      <c r="F516" s="20">
        <v>200</v>
      </c>
      <c r="G516" s="32" t="s">
        <v>906</v>
      </c>
      <c r="H516" s="6"/>
    </row>
    <row r="517" spans="1:8" ht="90">
      <c r="A517" s="4" t="s">
        <v>915</v>
      </c>
      <c r="B517" s="3">
        <v>4</v>
      </c>
      <c r="C517" s="3" t="str">
        <f t="shared" si="11"/>
        <v>8.004</v>
      </c>
      <c r="D517" s="32" t="s">
        <v>894</v>
      </c>
      <c r="E517" s="5" t="s">
        <v>8</v>
      </c>
      <c r="F517" s="20">
        <v>200</v>
      </c>
      <c r="G517" s="32" t="s">
        <v>1674</v>
      </c>
      <c r="H517" s="6"/>
    </row>
    <row r="518" spans="1:8" ht="90">
      <c r="A518" s="4" t="s">
        <v>915</v>
      </c>
      <c r="B518" s="3">
        <v>5</v>
      </c>
      <c r="C518" s="3" t="str">
        <f t="shared" si="11"/>
        <v>8.005</v>
      </c>
      <c r="D518" s="32" t="s">
        <v>895</v>
      </c>
      <c r="E518" s="5" t="s">
        <v>8</v>
      </c>
      <c r="F518" s="20">
        <v>30</v>
      </c>
      <c r="G518" s="32" t="s">
        <v>907</v>
      </c>
      <c r="H518" s="6"/>
    </row>
    <row r="519" spans="1:8" ht="105">
      <c r="A519" s="4" t="s">
        <v>915</v>
      </c>
      <c r="B519" s="3">
        <v>6</v>
      </c>
      <c r="C519" s="3" t="str">
        <f t="shared" si="11"/>
        <v>8.006</v>
      </c>
      <c r="D519" s="32" t="s">
        <v>896</v>
      </c>
      <c r="E519" s="5" t="s">
        <v>8</v>
      </c>
      <c r="F519" s="20">
        <v>10</v>
      </c>
      <c r="G519" s="32" t="s">
        <v>908</v>
      </c>
      <c r="H519" s="6"/>
    </row>
    <row r="520" spans="1:8" ht="90">
      <c r="A520" s="4" t="s">
        <v>915</v>
      </c>
      <c r="B520" s="3">
        <v>7</v>
      </c>
      <c r="C520" s="3" t="str">
        <f t="shared" si="11"/>
        <v>8.007</v>
      </c>
      <c r="D520" s="32" t="s">
        <v>897</v>
      </c>
      <c r="E520" s="5" t="s">
        <v>8</v>
      </c>
      <c r="F520" s="20">
        <v>10</v>
      </c>
      <c r="G520" s="32" t="s">
        <v>909</v>
      </c>
      <c r="H520" s="6"/>
    </row>
    <row r="521" spans="1:8" ht="90">
      <c r="A521" s="4" t="s">
        <v>915</v>
      </c>
      <c r="B521" s="3">
        <v>8</v>
      </c>
      <c r="C521" s="3" t="str">
        <f t="shared" si="11"/>
        <v>8.008</v>
      </c>
      <c r="D521" s="32" t="s">
        <v>898</v>
      </c>
      <c r="E521" s="5" t="s">
        <v>8</v>
      </c>
      <c r="F521" s="20">
        <v>30</v>
      </c>
      <c r="G521" s="32" t="s">
        <v>910</v>
      </c>
      <c r="H521" s="6"/>
    </row>
    <row r="522" spans="1:8" ht="135">
      <c r="A522" s="4" t="s">
        <v>915</v>
      </c>
      <c r="B522" s="3">
        <v>9</v>
      </c>
      <c r="C522" s="3" t="str">
        <f t="shared" si="11"/>
        <v>8.009</v>
      </c>
      <c r="D522" s="32" t="s">
        <v>899</v>
      </c>
      <c r="E522" s="5" t="s">
        <v>8</v>
      </c>
      <c r="F522" s="20">
        <v>300</v>
      </c>
      <c r="G522" s="32" t="s">
        <v>911</v>
      </c>
      <c r="H522" s="6"/>
    </row>
    <row r="523" spans="1:8" s="15" customFormat="1" ht="75">
      <c r="A523" s="14" t="s">
        <v>915</v>
      </c>
      <c r="B523" s="10">
        <v>10</v>
      </c>
      <c r="C523" s="3" t="str">
        <f t="shared" si="11"/>
        <v>8.010</v>
      </c>
      <c r="D523" s="32" t="s">
        <v>900</v>
      </c>
      <c r="E523" s="5" t="s">
        <v>8</v>
      </c>
      <c r="F523" s="20">
        <v>520</v>
      </c>
      <c r="G523" s="32" t="s">
        <v>1675</v>
      </c>
      <c r="H523" s="6"/>
    </row>
    <row r="524" spans="1:8" ht="300">
      <c r="A524" s="4" t="s">
        <v>915</v>
      </c>
      <c r="B524" s="3">
        <v>11</v>
      </c>
      <c r="C524" s="3" t="str">
        <f t="shared" si="11"/>
        <v>8.011</v>
      </c>
      <c r="D524" s="32" t="s">
        <v>901</v>
      </c>
      <c r="E524" s="5" t="s">
        <v>8</v>
      </c>
      <c r="F524" s="20">
        <v>500</v>
      </c>
      <c r="G524" s="32" t="s">
        <v>1768</v>
      </c>
      <c r="H524" s="6"/>
    </row>
    <row r="525" spans="1:8" ht="150">
      <c r="A525" s="4" t="s">
        <v>915</v>
      </c>
      <c r="B525" s="3">
        <v>12</v>
      </c>
      <c r="C525" s="3" t="str">
        <f t="shared" si="11"/>
        <v>8.012</v>
      </c>
      <c r="D525" s="32" t="s">
        <v>902</v>
      </c>
      <c r="E525" s="5" t="s">
        <v>8</v>
      </c>
      <c r="F525" s="20">
        <v>30</v>
      </c>
      <c r="G525" s="32" t="s">
        <v>912</v>
      </c>
      <c r="H525" s="6"/>
    </row>
    <row r="526" spans="1:8" ht="210">
      <c r="A526" s="4" t="s">
        <v>915</v>
      </c>
      <c r="B526" s="3">
        <v>13</v>
      </c>
      <c r="C526" s="3" t="str">
        <f t="shared" si="11"/>
        <v>8.013</v>
      </c>
      <c r="D526" s="32" t="s">
        <v>903</v>
      </c>
      <c r="E526" s="5" t="s">
        <v>8</v>
      </c>
      <c r="F526" s="20">
        <v>10</v>
      </c>
      <c r="G526" s="32" t="s">
        <v>1544</v>
      </c>
      <c r="H526" s="6"/>
    </row>
    <row r="527" spans="1:8" ht="150">
      <c r="A527" s="4" t="s">
        <v>915</v>
      </c>
      <c r="B527" s="3">
        <v>14</v>
      </c>
      <c r="C527" s="3" t="str">
        <f t="shared" si="11"/>
        <v>8.014</v>
      </c>
      <c r="D527" s="32" t="s">
        <v>904</v>
      </c>
      <c r="E527" s="5" t="s">
        <v>8</v>
      </c>
      <c r="F527" s="20">
        <v>5</v>
      </c>
      <c r="G527" s="32" t="s">
        <v>913</v>
      </c>
      <c r="H527" s="6"/>
    </row>
    <row r="528" spans="1:8" ht="75">
      <c r="A528" s="4" t="s">
        <v>915</v>
      </c>
      <c r="B528" s="3">
        <v>15</v>
      </c>
      <c r="C528" s="3" t="str">
        <f t="shared" si="11"/>
        <v>8.015</v>
      </c>
      <c r="D528" s="32" t="s">
        <v>36</v>
      </c>
      <c r="E528" s="5" t="s">
        <v>8</v>
      </c>
      <c r="F528" s="20">
        <v>10000</v>
      </c>
      <c r="G528" s="32" t="s">
        <v>914</v>
      </c>
      <c r="H528" s="6"/>
    </row>
    <row r="529" spans="1:8" ht="90">
      <c r="A529" s="4" t="s">
        <v>915</v>
      </c>
      <c r="B529" s="3">
        <v>16</v>
      </c>
      <c r="C529" s="3" t="str">
        <f t="shared" si="11"/>
        <v>8.016</v>
      </c>
      <c r="D529" s="32" t="s">
        <v>1755</v>
      </c>
      <c r="E529" s="5" t="s">
        <v>8</v>
      </c>
      <c r="F529" s="44">
        <v>1000</v>
      </c>
      <c r="G529" s="32" t="s">
        <v>1736</v>
      </c>
      <c r="H529" s="6"/>
    </row>
    <row r="530" spans="1:8" ht="49.5" customHeight="1">
      <c r="A530" s="4" t="s">
        <v>1054</v>
      </c>
      <c r="B530" s="3"/>
      <c r="C530" s="3"/>
      <c r="D530" s="62" t="s">
        <v>1697</v>
      </c>
      <c r="E530" s="63"/>
      <c r="F530" s="63"/>
      <c r="G530" s="64"/>
      <c r="H530" s="6"/>
    </row>
    <row r="531" spans="1:8" ht="60">
      <c r="A531" s="4" t="s">
        <v>1054</v>
      </c>
      <c r="B531" s="3">
        <v>1</v>
      </c>
      <c r="C531" s="3" t="str">
        <f t="shared" ref="C531:C594" si="12">"9"&amp;"."&amp;TEXT(B531, "000")</f>
        <v>9.001</v>
      </c>
      <c r="D531" s="4" t="s">
        <v>24</v>
      </c>
      <c r="E531" s="5" t="s">
        <v>8</v>
      </c>
      <c r="F531" s="19">
        <v>5000</v>
      </c>
      <c r="G531" s="32" t="s">
        <v>988</v>
      </c>
      <c r="H531" s="4"/>
    </row>
    <row r="532" spans="1:8" ht="45">
      <c r="A532" s="4" t="s">
        <v>1054</v>
      </c>
      <c r="B532" s="3">
        <v>2</v>
      </c>
      <c r="C532" s="3" t="str">
        <f t="shared" si="12"/>
        <v>9.002</v>
      </c>
      <c r="D532" s="4" t="s">
        <v>916</v>
      </c>
      <c r="E532" s="5" t="s">
        <v>8</v>
      </c>
      <c r="F532" s="19">
        <v>10</v>
      </c>
      <c r="G532" s="22" t="s">
        <v>989</v>
      </c>
      <c r="H532" s="4"/>
    </row>
    <row r="533" spans="1:8" ht="45">
      <c r="A533" s="4" t="s">
        <v>1054</v>
      </c>
      <c r="B533" s="3">
        <v>3</v>
      </c>
      <c r="C533" s="3" t="str">
        <f t="shared" si="12"/>
        <v>9.003</v>
      </c>
      <c r="D533" s="4" t="s">
        <v>917</v>
      </c>
      <c r="E533" s="5" t="s">
        <v>8</v>
      </c>
      <c r="F533" s="19">
        <v>100</v>
      </c>
      <c r="G533" s="22" t="s">
        <v>990</v>
      </c>
      <c r="H533" s="4"/>
    </row>
    <row r="534" spans="1:8" ht="45">
      <c r="A534" s="4" t="s">
        <v>1054</v>
      </c>
      <c r="B534" s="3">
        <v>4</v>
      </c>
      <c r="C534" s="3" t="str">
        <f t="shared" si="12"/>
        <v>9.004</v>
      </c>
      <c r="D534" s="4" t="s">
        <v>918</v>
      </c>
      <c r="E534" s="5" t="s">
        <v>8</v>
      </c>
      <c r="F534" s="19">
        <v>30</v>
      </c>
      <c r="G534" s="22" t="s">
        <v>991</v>
      </c>
      <c r="H534" s="4"/>
    </row>
    <row r="535" spans="1:8" ht="30">
      <c r="A535" s="4" t="s">
        <v>1054</v>
      </c>
      <c r="B535" s="3">
        <v>5</v>
      </c>
      <c r="C535" s="3" t="str">
        <f t="shared" si="12"/>
        <v>9.005</v>
      </c>
      <c r="D535" s="4" t="s">
        <v>919</v>
      </c>
      <c r="E535" s="5" t="s">
        <v>8</v>
      </c>
      <c r="F535" s="19">
        <v>5000</v>
      </c>
      <c r="G535" s="22" t="s">
        <v>1676</v>
      </c>
      <c r="H535" s="4"/>
    </row>
    <row r="536" spans="1:8" ht="75">
      <c r="A536" s="4" t="s">
        <v>1054</v>
      </c>
      <c r="B536" s="3">
        <v>6</v>
      </c>
      <c r="C536" s="3" t="str">
        <f t="shared" si="12"/>
        <v>9.006</v>
      </c>
      <c r="D536" s="4" t="s">
        <v>920</v>
      </c>
      <c r="E536" s="5" t="s">
        <v>8</v>
      </c>
      <c r="F536" s="19">
        <v>10</v>
      </c>
      <c r="G536" s="22" t="s">
        <v>992</v>
      </c>
      <c r="H536" s="4"/>
    </row>
    <row r="537" spans="1:8" ht="180">
      <c r="A537" s="4" t="s">
        <v>1054</v>
      </c>
      <c r="B537" s="3">
        <v>7</v>
      </c>
      <c r="C537" s="3" t="str">
        <f t="shared" si="12"/>
        <v>9.007</v>
      </c>
      <c r="D537" s="4" t="s">
        <v>921</v>
      </c>
      <c r="E537" s="5" t="s">
        <v>18</v>
      </c>
      <c r="F537" s="19">
        <v>7000</v>
      </c>
      <c r="G537" s="22" t="s">
        <v>993</v>
      </c>
      <c r="H537" s="4"/>
    </row>
    <row r="538" spans="1:8" ht="120">
      <c r="A538" s="4" t="s">
        <v>1054</v>
      </c>
      <c r="B538" s="3">
        <v>8</v>
      </c>
      <c r="C538" s="3" t="str">
        <f t="shared" si="12"/>
        <v>9.008</v>
      </c>
      <c r="D538" s="4" t="s">
        <v>922</v>
      </c>
      <c r="E538" s="5" t="s">
        <v>18</v>
      </c>
      <c r="F538" s="19">
        <v>500</v>
      </c>
      <c r="G538" s="22" t="s">
        <v>1737</v>
      </c>
      <c r="H538" s="4"/>
    </row>
    <row r="539" spans="1:8" ht="45">
      <c r="A539" s="4" t="s">
        <v>1054</v>
      </c>
      <c r="B539" s="3">
        <v>9</v>
      </c>
      <c r="C539" s="3" t="str">
        <f t="shared" si="12"/>
        <v>9.009</v>
      </c>
      <c r="D539" s="4" t="s">
        <v>923</v>
      </c>
      <c r="E539" s="5" t="s">
        <v>18</v>
      </c>
      <c r="F539" s="19">
        <v>10</v>
      </c>
      <c r="G539" s="22" t="s">
        <v>994</v>
      </c>
      <c r="H539" s="4" t="s">
        <v>995</v>
      </c>
    </row>
    <row r="540" spans="1:8" ht="45">
      <c r="A540" s="4" t="s">
        <v>1054</v>
      </c>
      <c r="B540" s="3">
        <v>10</v>
      </c>
      <c r="C540" s="3" t="str">
        <f t="shared" si="12"/>
        <v>9.010</v>
      </c>
      <c r="D540" s="4" t="s">
        <v>924</v>
      </c>
      <c r="E540" s="5" t="s">
        <v>18</v>
      </c>
      <c r="F540" s="19">
        <v>10</v>
      </c>
      <c r="G540" s="22" t="s">
        <v>996</v>
      </c>
      <c r="H540" s="4" t="s">
        <v>995</v>
      </c>
    </row>
    <row r="541" spans="1:8" ht="45">
      <c r="A541" s="4" t="s">
        <v>1054</v>
      </c>
      <c r="B541" s="3">
        <v>11</v>
      </c>
      <c r="C541" s="3" t="str">
        <f t="shared" si="12"/>
        <v>9.011</v>
      </c>
      <c r="D541" s="4" t="s">
        <v>925</v>
      </c>
      <c r="E541" s="5" t="s">
        <v>18</v>
      </c>
      <c r="F541" s="19">
        <v>20</v>
      </c>
      <c r="G541" s="22" t="s">
        <v>925</v>
      </c>
      <c r="H541" s="4" t="s">
        <v>995</v>
      </c>
    </row>
    <row r="542" spans="1:8" ht="45">
      <c r="A542" s="4" t="s">
        <v>1054</v>
      </c>
      <c r="B542" s="3">
        <v>12</v>
      </c>
      <c r="C542" s="3" t="str">
        <f t="shared" si="12"/>
        <v>9.012</v>
      </c>
      <c r="D542" s="4" t="s">
        <v>308</v>
      </c>
      <c r="E542" s="5" t="s">
        <v>8</v>
      </c>
      <c r="F542" s="19">
        <f>400+20</f>
        <v>420</v>
      </c>
      <c r="G542" s="22" t="s">
        <v>997</v>
      </c>
      <c r="H542" s="4" t="s">
        <v>995</v>
      </c>
    </row>
    <row r="543" spans="1:8" ht="105">
      <c r="A543" s="4" t="s">
        <v>1054</v>
      </c>
      <c r="B543" s="3">
        <v>13</v>
      </c>
      <c r="C543" s="3" t="str">
        <f t="shared" si="12"/>
        <v>9.013</v>
      </c>
      <c r="D543" s="4" t="s">
        <v>926</v>
      </c>
      <c r="E543" s="5" t="s">
        <v>8</v>
      </c>
      <c r="F543" s="19">
        <v>500</v>
      </c>
      <c r="G543" s="22" t="s">
        <v>998</v>
      </c>
      <c r="H543" s="4" t="s">
        <v>43</v>
      </c>
    </row>
    <row r="544" spans="1:8" ht="105">
      <c r="A544" s="4" t="s">
        <v>1054</v>
      </c>
      <c r="B544" s="3">
        <v>14</v>
      </c>
      <c r="C544" s="3" t="str">
        <f t="shared" si="12"/>
        <v>9.014</v>
      </c>
      <c r="D544" s="4" t="s">
        <v>927</v>
      </c>
      <c r="E544" s="5" t="s">
        <v>8</v>
      </c>
      <c r="F544" s="19">
        <v>3000</v>
      </c>
      <c r="G544" s="22" t="s">
        <v>999</v>
      </c>
      <c r="H544" s="4" t="s">
        <v>43</v>
      </c>
    </row>
    <row r="545" spans="1:8" ht="75">
      <c r="A545" s="4" t="s">
        <v>1054</v>
      </c>
      <c r="B545" s="3">
        <v>15</v>
      </c>
      <c r="C545" s="3" t="str">
        <f t="shared" si="12"/>
        <v>9.015</v>
      </c>
      <c r="D545" s="4" t="s">
        <v>928</v>
      </c>
      <c r="E545" s="5" t="s">
        <v>8</v>
      </c>
      <c r="F545" s="19">
        <v>2000</v>
      </c>
      <c r="G545" s="22" t="s">
        <v>1000</v>
      </c>
      <c r="H545" s="4"/>
    </row>
    <row r="546" spans="1:8" ht="180">
      <c r="A546" s="4" t="s">
        <v>1054</v>
      </c>
      <c r="B546" s="3">
        <v>16</v>
      </c>
      <c r="C546" s="3" t="str">
        <f t="shared" si="12"/>
        <v>9.016</v>
      </c>
      <c r="D546" s="4" t="s">
        <v>929</v>
      </c>
      <c r="E546" s="5" t="s">
        <v>8</v>
      </c>
      <c r="F546" s="19">
        <v>110</v>
      </c>
      <c r="G546" s="22" t="s">
        <v>1677</v>
      </c>
      <c r="H546" s="4"/>
    </row>
    <row r="547" spans="1:8" ht="60">
      <c r="A547" s="4" t="s">
        <v>1054</v>
      </c>
      <c r="B547" s="3">
        <v>17</v>
      </c>
      <c r="C547" s="3" t="str">
        <f t="shared" si="12"/>
        <v>9.017</v>
      </c>
      <c r="D547" s="4" t="s">
        <v>930</v>
      </c>
      <c r="E547" s="5" t="s">
        <v>8</v>
      </c>
      <c r="F547" s="19">
        <v>30</v>
      </c>
      <c r="G547" s="22" t="s">
        <v>1001</v>
      </c>
      <c r="H547" s="4"/>
    </row>
    <row r="548" spans="1:8" ht="135">
      <c r="A548" s="4" t="s">
        <v>1054</v>
      </c>
      <c r="B548" s="3">
        <v>18</v>
      </c>
      <c r="C548" s="3" t="str">
        <f t="shared" si="12"/>
        <v>9.018</v>
      </c>
      <c r="D548" s="4" t="s">
        <v>25</v>
      </c>
      <c r="E548" s="5" t="s">
        <v>18</v>
      </c>
      <c r="F548" s="19">
        <v>2600</v>
      </c>
      <c r="G548" s="22" t="s">
        <v>1678</v>
      </c>
      <c r="H548" s="4"/>
    </row>
    <row r="549" spans="1:8" ht="75">
      <c r="A549" s="4" t="s">
        <v>1054</v>
      </c>
      <c r="B549" s="3">
        <v>19</v>
      </c>
      <c r="C549" s="3" t="str">
        <f t="shared" si="12"/>
        <v>9.019</v>
      </c>
      <c r="D549" s="4" t="s">
        <v>931</v>
      </c>
      <c r="E549" s="5" t="s">
        <v>18</v>
      </c>
      <c r="F549" s="19">
        <v>6000</v>
      </c>
      <c r="G549" s="22" t="s">
        <v>1002</v>
      </c>
      <c r="H549" s="4"/>
    </row>
    <row r="550" spans="1:8" ht="75">
      <c r="A550" s="4" t="s">
        <v>1054</v>
      </c>
      <c r="B550" s="3">
        <v>20</v>
      </c>
      <c r="C550" s="3" t="str">
        <f t="shared" si="12"/>
        <v>9.020</v>
      </c>
      <c r="D550" s="4" t="s">
        <v>932</v>
      </c>
      <c r="E550" s="5" t="s">
        <v>18</v>
      </c>
      <c r="F550" s="19">
        <v>500</v>
      </c>
      <c r="G550" s="22" t="s">
        <v>1003</v>
      </c>
      <c r="H550" s="4"/>
    </row>
    <row r="551" spans="1:8" ht="75">
      <c r="A551" s="4" t="s">
        <v>1054</v>
      </c>
      <c r="B551" s="3">
        <v>21</v>
      </c>
      <c r="C551" s="3" t="str">
        <f t="shared" si="12"/>
        <v>9.021</v>
      </c>
      <c r="D551" s="4" t="s">
        <v>933</v>
      </c>
      <c r="E551" s="5" t="s">
        <v>8</v>
      </c>
      <c r="F551" s="19">
        <v>10000</v>
      </c>
      <c r="G551" s="22" t="s">
        <v>1004</v>
      </c>
      <c r="H551" s="4"/>
    </row>
    <row r="552" spans="1:8" ht="75">
      <c r="A552" s="4" t="s">
        <v>1054</v>
      </c>
      <c r="B552" s="3">
        <v>22</v>
      </c>
      <c r="C552" s="3" t="str">
        <f t="shared" si="12"/>
        <v>9.022</v>
      </c>
      <c r="D552" s="4" t="s">
        <v>934</v>
      </c>
      <c r="E552" s="5" t="s">
        <v>8</v>
      </c>
      <c r="F552" s="19">
        <v>4000</v>
      </c>
      <c r="G552" s="22" t="s">
        <v>1005</v>
      </c>
      <c r="H552" s="4"/>
    </row>
    <row r="553" spans="1:8" ht="60">
      <c r="A553" s="4" t="s">
        <v>1054</v>
      </c>
      <c r="B553" s="3">
        <v>23</v>
      </c>
      <c r="C553" s="3" t="str">
        <f t="shared" si="12"/>
        <v>9.023</v>
      </c>
      <c r="D553" s="4" t="s">
        <v>935</v>
      </c>
      <c r="E553" s="5" t="s">
        <v>8</v>
      </c>
      <c r="F553" s="19">
        <v>2000</v>
      </c>
      <c r="G553" s="22" t="s">
        <v>1006</v>
      </c>
      <c r="H553" s="4"/>
    </row>
    <row r="554" spans="1:8" ht="90">
      <c r="A554" s="4" t="s">
        <v>1054</v>
      </c>
      <c r="B554" s="3">
        <v>24</v>
      </c>
      <c r="C554" s="3" t="str">
        <f t="shared" si="12"/>
        <v>9.024</v>
      </c>
      <c r="D554" s="4" t="s">
        <v>936</v>
      </c>
      <c r="E554" s="5" t="s">
        <v>8</v>
      </c>
      <c r="F554" s="19">
        <v>500</v>
      </c>
      <c r="G554" s="22" t="s">
        <v>1007</v>
      </c>
      <c r="H554" s="4"/>
    </row>
    <row r="555" spans="1:8" ht="75">
      <c r="A555" s="4" t="s">
        <v>1054</v>
      </c>
      <c r="B555" s="3">
        <v>25</v>
      </c>
      <c r="C555" s="3" t="str">
        <f t="shared" si="12"/>
        <v>9.025</v>
      </c>
      <c r="D555" s="4" t="s">
        <v>937</v>
      </c>
      <c r="E555" s="5" t="s">
        <v>8</v>
      </c>
      <c r="F555" s="19">
        <v>600</v>
      </c>
      <c r="G555" s="22" t="s">
        <v>1008</v>
      </c>
      <c r="H555" s="4"/>
    </row>
    <row r="556" spans="1:8" ht="75">
      <c r="A556" s="4" t="s">
        <v>1054</v>
      </c>
      <c r="B556" s="3">
        <v>26</v>
      </c>
      <c r="C556" s="3" t="str">
        <f t="shared" si="12"/>
        <v>9.026</v>
      </c>
      <c r="D556" s="4" t="s">
        <v>938</v>
      </c>
      <c r="E556" s="5" t="s">
        <v>8</v>
      </c>
      <c r="F556" s="19">
        <v>10000</v>
      </c>
      <c r="G556" s="22" t="s">
        <v>1009</v>
      </c>
      <c r="H556" s="4"/>
    </row>
    <row r="557" spans="1:8" ht="75">
      <c r="A557" s="4" t="s">
        <v>1054</v>
      </c>
      <c r="B557" s="3">
        <v>27</v>
      </c>
      <c r="C557" s="3" t="str">
        <f t="shared" si="12"/>
        <v>9.027</v>
      </c>
      <c r="D557" s="4" t="s">
        <v>939</v>
      </c>
      <c r="E557" s="5" t="s">
        <v>8</v>
      </c>
      <c r="F557" s="19">
        <v>2000</v>
      </c>
      <c r="G557" s="22" t="s">
        <v>1559</v>
      </c>
      <c r="H557" s="4"/>
    </row>
    <row r="558" spans="1:8" ht="30">
      <c r="A558" s="4" t="s">
        <v>1054</v>
      </c>
      <c r="B558" s="3">
        <v>28</v>
      </c>
      <c r="C558" s="3" t="str">
        <f t="shared" si="12"/>
        <v>9.028</v>
      </c>
      <c r="D558" s="4" t="s">
        <v>940</v>
      </c>
      <c r="E558" s="5" t="s">
        <v>8</v>
      </c>
      <c r="F558" s="19">
        <v>10000</v>
      </c>
      <c r="G558" s="22" t="s">
        <v>1010</v>
      </c>
      <c r="H558" s="4"/>
    </row>
    <row r="559" spans="1:8" ht="45">
      <c r="A559" s="4" t="s">
        <v>1054</v>
      </c>
      <c r="B559" s="3">
        <v>29</v>
      </c>
      <c r="C559" s="3" t="str">
        <f t="shared" si="12"/>
        <v>9.029</v>
      </c>
      <c r="D559" s="4" t="s">
        <v>941</v>
      </c>
      <c r="E559" s="5" t="s">
        <v>8</v>
      </c>
      <c r="F559" s="19">
        <v>20</v>
      </c>
      <c r="G559" s="22" t="s">
        <v>1011</v>
      </c>
      <c r="H559" s="4"/>
    </row>
    <row r="560" spans="1:8" ht="30">
      <c r="A560" s="4" t="s">
        <v>1054</v>
      </c>
      <c r="B560" s="3">
        <v>30</v>
      </c>
      <c r="C560" s="3" t="str">
        <f t="shared" si="12"/>
        <v>9.030</v>
      </c>
      <c r="D560" s="4" t="s">
        <v>942</v>
      </c>
      <c r="E560" s="5" t="s">
        <v>8</v>
      </c>
      <c r="F560" s="19">
        <v>5000</v>
      </c>
      <c r="G560" s="22" t="s">
        <v>1012</v>
      </c>
      <c r="H560" s="4"/>
    </row>
    <row r="561" spans="1:8" ht="120">
      <c r="A561" s="4" t="s">
        <v>1054</v>
      </c>
      <c r="B561" s="3">
        <v>31</v>
      </c>
      <c r="C561" s="3" t="str">
        <f t="shared" si="12"/>
        <v>9.031</v>
      </c>
      <c r="D561" s="45" t="s">
        <v>1769</v>
      </c>
      <c r="E561" s="5" t="s">
        <v>8</v>
      </c>
      <c r="F561" s="19">
        <v>100</v>
      </c>
      <c r="G561" s="22" t="s">
        <v>1013</v>
      </c>
      <c r="H561" s="4"/>
    </row>
    <row r="562" spans="1:8" ht="90">
      <c r="A562" s="4" t="s">
        <v>1054</v>
      </c>
      <c r="B562" s="3">
        <v>32</v>
      </c>
      <c r="C562" s="3" t="str">
        <f t="shared" si="12"/>
        <v>9.032</v>
      </c>
      <c r="D562" s="45" t="s">
        <v>1770</v>
      </c>
      <c r="E562" s="5" t="s">
        <v>8</v>
      </c>
      <c r="F562" s="19">
        <v>100</v>
      </c>
      <c r="G562" s="22" t="s">
        <v>1014</v>
      </c>
      <c r="H562" s="4"/>
    </row>
    <row r="563" spans="1:8" ht="165">
      <c r="A563" s="4" t="s">
        <v>1054</v>
      </c>
      <c r="B563" s="3">
        <v>33</v>
      </c>
      <c r="C563" s="3" t="str">
        <f t="shared" si="12"/>
        <v>9.033</v>
      </c>
      <c r="D563" s="4" t="s">
        <v>943</v>
      </c>
      <c r="E563" s="5" t="s">
        <v>8</v>
      </c>
      <c r="F563" s="19">
        <v>9000</v>
      </c>
      <c r="G563" s="22" t="s">
        <v>1015</v>
      </c>
      <c r="H563" s="4"/>
    </row>
    <row r="564" spans="1:8" ht="135">
      <c r="A564" s="4" t="s">
        <v>1054</v>
      </c>
      <c r="B564" s="3">
        <v>34</v>
      </c>
      <c r="C564" s="3" t="str">
        <f t="shared" si="12"/>
        <v>9.034</v>
      </c>
      <c r="D564" s="4" t="s">
        <v>944</v>
      </c>
      <c r="E564" s="5" t="s">
        <v>8</v>
      </c>
      <c r="F564" s="19">
        <v>600</v>
      </c>
      <c r="G564" s="22" t="s">
        <v>1016</v>
      </c>
      <c r="H564" s="4"/>
    </row>
    <row r="565" spans="1:8" ht="75">
      <c r="A565" s="4" t="s">
        <v>1054</v>
      </c>
      <c r="B565" s="3">
        <v>35</v>
      </c>
      <c r="C565" s="3" t="str">
        <f t="shared" si="12"/>
        <v>9.035</v>
      </c>
      <c r="D565" s="4" t="s">
        <v>945</v>
      </c>
      <c r="E565" s="5" t="s">
        <v>8</v>
      </c>
      <c r="F565" s="19">
        <v>5000</v>
      </c>
      <c r="G565" s="22" t="s">
        <v>1017</v>
      </c>
      <c r="H565" s="4"/>
    </row>
    <row r="566" spans="1:8" ht="60">
      <c r="A566" s="4" t="s">
        <v>1054</v>
      </c>
      <c r="B566" s="3">
        <v>36</v>
      </c>
      <c r="C566" s="3" t="str">
        <f t="shared" si="12"/>
        <v>9.036</v>
      </c>
      <c r="D566" s="4" t="s">
        <v>946</v>
      </c>
      <c r="E566" s="5" t="s">
        <v>8</v>
      </c>
      <c r="F566" s="19">
        <v>1500</v>
      </c>
      <c r="G566" s="22" t="s">
        <v>1018</v>
      </c>
      <c r="H566" s="4"/>
    </row>
    <row r="567" spans="1:8" ht="75">
      <c r="A567" s="4" t="s">
        <v>1054</v>
      </c>
      <c r="B567" s="3">
        <v>37</v>
      </c>
      <c r="C567" s="3" t="str">
        <f t="shared" si="12"/>
        <v>9.037</v>
      </c>
      <c r="D567" s="4" t="s">
        <v>947</v>
      </c>
      <c r="E567" s="5" t="s">
        <v>8</v>
      </c>
      <c r="F567" s="19">
        <v>1500</v>
      </c>
      <c r="G567" s="22" t="s">
        <v>1558</v>
      </c>
      <c r="H567" s="4"/>
    </row>
    <row r="568" spans="1:8" ht="105">
      <c r="A568" s="4" t="s">
        <v>1054</v>
      </c>
      <c r="B568" s="3">
        <v>38</v>
      </c>
      <c r="C568" s="3" t="str">
        <f t="shared" si="12"/>
        <v>9.038</v>
      </c>
      <c r="D568" s="4" t="s">
        <v>948</v>
      </c>
      <c r="E568" s="5" t="s">
        <v>867</v>
      </c>
      <c r="F568" s="19">
        <v>200</v>
      </c>
      <c r="G568" s="22" t="s">
        <v>1019</v>
      </c>
      <c r="H568" s="4"/>
    </row>
    <row r="569" spans="1:8" ht="105">
      <c r="A569" s="4" t="s">
        <v>1054</v>
      </c>
      <c r="B569" s="3">
        <v>39</v>
      </c>
      <c r="C569" s="3" t="str">
        <f t="shared" si="12"/>
        <v>9.039</v>
      </c>
      <c r="D569" s="4" t="s">
        <v>949</v>
      </c>
      <c r="E569" s="5" t="s">
        <v>867</v>
      </c>
      <c r="F569" s="19">
        <v>10000</v>
      </c>
      <c r="G569" s="22" t="s">
        <v>1020</v>
      </c>
      <c r="H569" s="4"/>
    </row>
    <row r="570" spans="1:8" ht="105">
      <c r="A570" s="4" t="s">
        <v>1054</v>
      </c>
      <c r="B570" s="3">
        <v>40</v>
      </c>
      <c r="C570" s="3" t="str">
        <f t="shared" si="12"/>
        <v>9.040</v>
      </c>
      <c r="D570" s="4" t="s">
        <v>950</v>
      </c>
      <c r="E570" s="5" t="s">
        <v>867</v>
      </c>
      <c r="F570" s="19">
        <v>1000</v>
      </c>
      <c r="G570" s="22" t="s">
        <v>1021</v>
      </c>
      <c r="H570" s="4"/>
    </row>
    <row r="571" spans="1:8" ht="105">
      <c r="A571" s="4" t="s">
        <v>1054</v>
      </c>
      <c r="B571" s="3">
        <v>41</v>
      </c>
      <c r="C571" s="3" t="str">
        <f t="shared" si="12"/>
        <v>9.041</v>
      </c>
      <c r="D571" s="4" t="s">
        <v>951</v>
      </c>
      <c r="E571" s="5" t="s">
        <v>867</v>
      </c>
      <c r="F571" s="19">
        <v>1500</v>
      </c>
      <c r="G571" s="22" t="s">
        <v>1022</v>
      </c>
      <c r="H571" s="4"/>
    </row>
    <row r="572" spans="1:8" ht="105">
      <c r="A572" s="4" t="s">
        <v>1054</v>
      </c>
      <c r="B572" s="3">
        <v>42</v>
      </c>
      <c r="C572" s="3" t="str">
        <f t="shared" si="12"/>
        <v>9.042</v>
      </c>
      <c r="D572" s="4" t="s">
        <v>952</v>
      </c>
      <c r="E572" s="5" t="s">
        <v>867</v>
      </c>
      <c r="F572" s="19">
        <v>16200</v>
      </c>
      <c r="G572" s="22" t="s">
        <v>1023</v>
      </c>
      <c r="H572" s="4"/>
    </row>
    <row r="573" spans="1:8" ht="105">
      <c r="A573" s="4" t="s">
        <v>1054</v>
      </c>
      <c r="B573" s="3">
        <v>43</v>
      </c>
      <c r="C573" s="3" t="str">
        <f t="shared" si="12"/>
        <v>9.043</v>
      </c>
      <c r="D573" s="4" t="s">
        <v>953</v>
      </c>
      <c r="E573" s="5" t="s">
        <v>867</v>
      </c>
      <c r="F573" s="19">
        <v>3240</v>
      </c>
      <c r="G573" s="22" t="s">
        <v>1024</v>
      </c>
      <c r="H573" s="4"/>
    </row>
    <row r="574" spans="1:8" ht="90">
      <c r="A574" s="4" t="s">
        <v>1054</v>
      </c>
      <c r="B574" s="3">
        <v>44</v>
      </c>
      <c r="C574" s="3" t="str">
        <f t="shared" si="12"/>
        <v>9.044</v>
      </c>
      <c r="D574" s="4" t="s">
        <v>954</v>
      </c>
      <c r="E574" s="5" t="s">
        <v>867</v>
      </c>
      <c r="F574" s="19">
        <v>360</v>
      </c>
      <c r="G574" s="22" t="s">
        <v>1679</v>
      </c>
      <c r="H574" s="4"/>
    </row>
    <row r="575" spans="1:8" ht="90">
      <c r="A575" s="4" t="s">
        <v>1054</v>
      </c>
      <c r="B575" s="3">
        <v>45</v>
      </c>
      <c r="C575" s="3" t="str">
        <f t="shared" si="12"/>
        <v>9.045</v>
      </c>
      <c r="D575" s="4" t="s">
        <v>955</v>
      </c>
      <c r="E575" s="5" t="s">
        <v>867</v>
      </c>
      <c r="F575" s="19">
        <v>360</v>
      </c>
      <c r="G575" s="22" t="s">
        <v>1680</v>
      </c>
      <c r="H575" s="4"/>
    </row>
    <row r="576" spans="1:8" ht="90">
      <c r="A576" s="4" t="s">
        <v>1054</v>
      </c>
      <c r="B576" s="3">
        <v>46</v>
      </c>
      <c r="C576" s="3" t="str">
        <f t="shared" si="12"/>
        <v>9.046</v>
      </c>
      <c r="D576" s="4" t="s">
        <v>956</v>
      </c>
      <c r="E576" s="5" t="s">
        <v>867</v>
      </c>
      <c r="F576" s="19">
        <v>36</v>
      </c>
      <c r="G576" s="22" t="s">
        <v>1681</v>
      </c>
      <c r="H576" s="4"/>
    </row>
    <row r="577" spans="1:8" ht="135">
      <c r="A577" s="4" t="s">
        <v>1054</v>
      </c>
      <c r="B577" s="3">
        <v>47</v>
      </c>
      <c r="C577" s="3" t="str">
        <f t="shared" si="12"/>
        <v>9.047</v>
      </c>
      <c r="D577" s="4" t="s">
        <v>957</v>
      </c>
      <c r="E577" s="5" t="s">
        <v>867</v>
      </c>
      <c r="F577" s="19">
        <v>180</v>
      </c>
      <c r="G577" s="22" t="s">
        <v>1682</v>
      </c>
      <c r="H577" s="4"/>
    </row>
    <row r="578" spans="1:8" ht="135">
      <c r="A578" s="4" t="s">
        <v>1054</v>
      </c>
      <c r="B578" s="3">
        <v>48</v>
      </c>
      <c r="C578" s="3" t="str">
        <f t="shared" si="12"/>
        <v>9.048</v>
      </c>
      <c r="D578" s="4" t="s">
        <v>958</v>
      </c>
      <c r="E578" s="5" t="s">
        <v>867</v>
      </c>
      <c r="F578" s="19">
        <v>1260</v>
      </c>
      <c r="G578" s="22" t="s">
        <v>1025</v>
      </c>
      <c r="H578" s="4"/>
    </row>
    <row r="579" spans="1:8" ht="135">
      <c r="A579" s="4" t="s">
        <v>1054</v>
      </c>
      <c r="B579" s="3">
        <v>49</v>
      </c>
      <c r="C579" s="3" t="str">
        <f t="shared" si="12"/>
        <v>9.049</v>
      </c>
      <c r="D579" s="4" t="s">
        <v>959</v>
      </c>
      <c r="E579" s="5" t="s">
        <v>867</v>
      </c>
      <c r="F579" s="19">
        <v>6258</v>
      </c>
      <c r="G579" s="22" t="s">
        <v>1026</v>
      </c>
      <c r="H579" s="4"/>
    </row>
    <row r="580" spans="1:8" ht="135">
      <c r="A580" s="4" t="s">
        <v>1054</v>
      </c>
      <c r="B580" s="3">
        <v>50</v>
      </c>
      <c r="C580" s="3" t="str">
        <f t="shared" si="12"/>
        <v>9.050</v>
      </c>
      <c r="D580" s="4" t="s">
        <v>960</v>
      </c>
      <c r="E580" s="5" t="s">
        <v>867</v>
      </c>
      <c r="F580" s="19">
        <v>2160</v>
      </c>
      <c r="G580" s="22" t="s">
        <v>1027</v>
      </c>
      <c r="H580" s="4"/>
    </row>
    <row r="581" spans="1:8" ht="135">
      <c r="A581" s="4" t="s">
        <v>1054</v>
      </c>
      <c r="B581" s="3">
        <v>51</v>
      </c>
      <c r="C581" s="3" t="str">
        <f t="shared" si="12"/>
        <v>9.051</v>
      </c>
      <c r="D581" s="4" t="s">
        <v>961</v>
      </c>
      <c r="E581" s="5" t="s">
        <v>867</v>
      </c>
      <c r="F581" s="19">
        <v>12960</v>
      </c>
      <c r="G581" s="22" t="s">
        <v>1028</v>
      </c>
      <c r="H581" s="4"/>
    </row>
    <row r="582" spans="1:8" ht="135">
      <c r="A582" s="4" t="s">
        <v>1054</v>
      </c>
      <c r="B582" s="3">
        <v>52</v>
      </c>
      <c r="C582" s="3" t="str">
        <f t="shared" si="12"/>
        <v>9.052</v>
      </c>
      <c r="D582" s="4" t="s">
        <v>962</v>
      </c>
      <c r="E582" s="5" t="s">
        <v>867</v>
      </c>
      <c r="F582" s="19">
        <v>5184</v>
      </c>
      <c r="G582" s="22" t="s">
        <v>1029</v>
      </c>
      <c r="H582" s="4"/>
    </row>
    <row r="583" spans="1:8" ht="105">
      <c r="A583" s="4" t="s">
        <v>1054</v>
      </c>
      <c r="B583" s="3">
        <v>53</v>
      </c>
      <c r="C583" s="3" t="str">
        <f t="shared" si="12"/>
        <v>9.053</v>
      </c>
      <c r="D583" s="4" t="s">
        <v>963</v>
      </c>
      <c r="E583" s="5" t="s">
        <v>867</v>
      </c>
      <c r="F583" s="19">
        <v>720</v>
      </c>
      <c r="G583" s="22" t="s">
        <v>1030</v>
      </c>
      <c r="H583" s="4"/>
    </row>
    <row r="584" spans="1:8" ht="105">
      <c r="A584" s="4" t="s">
        <v>1054</v>
      </c>
      <c r="B584" s="3">
        <v>54</v>
      </c>
      <c r="C584" s="3" t="str">
        <f t="shared" si="12"/>
        <v>9.054</v>
      </c>
      <c r="D584" s="4" t="s">
        <v>964</v>
      </c>
      <c r="E584" s="5" t="s">
        <v>867</v>
      </c>
      <c r="F584" s="19">
        <v>972</v>
      </c>
      <c r="G584" s="22" t="s">
        <v>1031</v>
      </c>
      <c r="H584" s="4"/>
    </row>
    <row r="585" spans="1:8" ht="135">
      <c r="A585" s="4" t="s">
        <v>1054</v>
      </c>
      <c r="B585" s="3">
        <v>55</v>
      </c>
      <c r="C585" s="3" t="str">
        <f t="shared" si="12"/>
        <v>9.055</v>
      </c>
      <c r="D585" s="4" t="s">
        <v>965</v>
      </c>
      <c r="E585" s="5" t="s">
        <v>867</v>
      </c>
      <c r="F585" s="19">
        <v>3060</v>
      </c>
      <c r="G585" s="22" t="s">
        <v>1032</v>
      </c>
      <c r="H585" s="4"/>
    </row>
    <row r="586" spans="1:8" ht="135">
      <c r="A586" s="4" t="s">
        <v>1054</v>
      </c>
      <c r="B586" s="3">
        <v>56</v>
      </c>
      <c r="C586" s="3" t="str">
        <f t="shared" si="12"/>
        <v>9.056</v>
      </c>
      <c r="D586" s="4" t="s">
        <v>966</v>
      </c>
      <c r="E586" s="5" t="s">
        <v>867</v>
      </c>
      <c r="F586" s="19">
        <v>2160</v>
      </c>
      <c r="G586" s="22" t="s">
        <v>1033</v>
      </c>
      <c r="H586" s="4"/>
    </row>
    <row r="587" spans="1:8" ht="135">
      <c r="A587" s="4" t="s">
        <v>1054</v>
      </c>
      <c r="B587" s="3">
        <v>57</v>
      </c>
      <c r="C587" s="3" t="str">
        <f t="shared" si="12"/>
        <v>9.057</v>
      </c>
      <c r="D587" s="4" t="s">
        <v>967</v>
      </c>
      <c r="E587" s="5" t="s">
        <v>867</v>
      </c>
      <c r="F587" s="19">
        <v>1152</v>
      </c>
      <c r="G587" s="22" t="s">
        <v>1034</v>
      </c>
      <c r="H587" s="4"/>
    </row>
    <row r="588" spans="1:8" ht="135">
      <c r="A588" s="4" t="s">
        <v>1054</v>
      </c>
      <c r="B588" s="3">
        <v>58</v>
      </c>
      <c r="C588" s="3" t="str">
        <f t="shared" si="12"/>
        <v>9.058</v>
      </c>
      <c r="D588" s="4" t="s">
        <v>968</v>
      </c>
      <c r="E588" s="5" t="s">
        <v>867</v>
      </c>
      <c r="F588" s="19">
        <v>13800</v>
      </c>
      <c r="G588" s="22" t="s">
        <v>1035</v>
      </c>
      <c r="H588" s="4"/>
    </row>
    <row r="589" spans="1:8" ht="135">
      <c r="A589" s="4" t="s">
        <v>1054</v>
      </c>
      <c r="B589" s="3">
        <v>59</v>
      </c>
      <c r="C589" s="3" t="str">
        <f t="shared" si="12"/>
        <v>9.059</v>
      </c>
      <c r="D589" s="4" t="s">
        <v>969</v>
      </c>
      <c r="E589" s="5" t="s">
        <v>867</v>
      </c>
      <c r="F589" s="19">
        <v>5400</v>
      </c>
      <c r="G589" s="22" t="s">
        <v>1036</v>
      </c>
      <c r="H589" s="4"/>
    </row>
    <row r="590" spans="1:8" ht="135">
      <c r="A590" s="4" t="s">
        <v>1054</v>
      </c>
      <c r="B590" s="3">
        <v>60</v>
      </c>
      <c r="C590" s="3" t="str">
        <f t="shared" si="12"/>
        <v>9.060</v>
      </c>
      <c r="D590" s="4" t="s">
        <v>970</v>
      </c>
      <c r="E590" s="5" t="s">
        <v>867</v>
      </c>
      <c r="F590" s="19">
        <v>12600</v>
      </c>
      <c r="G590" s="22" t="s">
        <v>1037</v>
      </c>
      <c r="H590" s="4"/>
    </row>
    <row r="591" spans="1:8" ht="135">
      <c r="A591" s="4" t="s">
        <v>1054</v>
      </c>
      <c r="B591" s="3">
        <v>61</v>
      </c>
      <c r="C591" s="3" t="str">
        <f t="shared" si="12"/>
        <v>9.061</v>
      </c>
      <c r="D591" s="4" t="s">
        <v>971</v>
      </c>
      <c r="E591" s="5" t="s">
        <v>867</v>
      </c>
      <c r="F591" s="19">
        <v>1152</v>
      </c>
      <c r="G591" s="22" t="s">
        <v>1038</v>
      </c>
      <c r="H591" s="4"/>
    </row>
    <row r="592" spans="1:8" ht="105">
      <c r="A592" s="4" t="s">
        <v>1054</v>
      </c>
      <c r="B592" s="3">
        <v>62</v>
      </c>
      <c r="C592" s="3" t="str">
        <f t="shared" si="12"/>
        <v>9.062</v>
      </c>
      <c r="D592" s="4" t="s">
        <v>972</v>
      </c>
      <c r="E592" s="5" t="s">
        <v>867</v>
      </c>
      <c r="F592" s="19">
        <v>2160</v>
      </c>
      <c r="G592" s="22" t="s">
        <v>1039</v>
      </c>
      <c r="H592" s="4"/>
    </row>
    <row r="593" spans="1:8" ht="105">
      <c r="A593" s="4" t="s">
        <v>1054</v>
      </c>
      <c r="B593" s="3">
        <v>63</v>
      </c>
      <c r="C593" s="3" t="str">
        <f t="shared" si="12"/>
        <v>9.063</v>
      </c>
      <c r="D593" s="4" t="s">
        <v>973</v>
      </c>
      <c r="E593" s="5" t="s">
        <v>867</v>
      </c>
      <c r="F593" s="19">
        <v>28800</v>
      </c>
      <c r="G593" s="22" t="s">
        <v>1040</v>
      </c>
      <c r="H593" s="4"/>
    </row>
    <row r="594" spans="1:8" ht="105">
      <c r="A594" s="4" t="s">
        <v>1054</v>
      </c>
      <c r="B594" s="3">
        <v>64</v>
      </c>
      <c r="C594" s="3" t="str">
        <f t="shared" si="12"/>
        <v>9.064</v>
      </c>
      <c r="D594" s="4" t="s">
        <v>974</v>
      </c>
      <c r="E594" s="5" t="s">
        <v>867</v>
      </c>
      <c r="F594" s="19">
        <v>6000</v>
      </c>
      <c r="G594" s="22" t="s">
        <v>1041</v>
      </c>
      <c r="H594" s="4"/>
    </row>
    <row r="595" spans="1:8" ht="105">
      <c r="A595" s="4" t="s">
        <v>1054</v>
      </c>
      <c r="B595" s="3">
        <v>65</v>
      </c>
      <c r="C595" s="3" t="str">
        <f t="shared" ref="C595:C606" si="13">"9"&amp;"."&amp;TEXT(B595, "000")</f>
        <v>9.065</v>
      </c>
      <c r="D595" s="4" t="s">
        <v>975</v>
      </c>
      <c r="E595" s="5" t="s">
        <v>867</v>
      </c>
      <c r="F595" s="19">
        <v>5760</v>
      </c>
      <c r="G595" s="22" t="s">
        <v>1042</v>
      </c>
      <c r="H595" s="4"/>
    </row>
    <row r="596" spans="1:8" ht="105">
      <c r="A596" s="4" t="s">
        <v>1054</v>
      </c>
      <c r="B596" s="3">
        <v>66</v>
      </c>
      <c r="C596" s="3" t="str">
        <f t="shared" si="13"/>
        <v>9.066</v>
      </c>
      <c r="D596" s="4" t="s">
        <v>976</v>
      </c>
      <c r="E596" s="5" t="s">
        <v>867</v>
      </c>
      <c r="F596" s="19">
        <v>17280</v>
      </c>
      <c r="G596" s="22" t="s">
        <v>1043</v>
      </c>
      <c r="H596" s="4"/>
    </row>
    <row r="597" spans="1:8" ht="105">
      <c r="A597" s="4" t="s">
        <v>1054</v>
      </c>
      <c r="B597" s="3">
        <v>67</v>
      </c>
      <c r="C597" s="3" t="str">
        <f t="shared" si="13"/>
        <v>9.067</v>
      </c>
      <c r="D597" s="4" t="s">
        <v>977</v>
      </c>
      <c r="E597" s="5" t="s">
        <v>867</v>
      </c>
      <c r="F597" s="19">
        <v>23040</v>
      </c>
      <c r="G597" s="22" t="s">
        <v>1044</v>
      </c>
      <c r="H597" s="4"/>
    </row>
    <row r="598" spans="1:8" ht="120">
      <c r="A598" s="4" t="s">
        <v>1054</v>
      </c>
      <c r="B598" s="3">
        <v>68</v>
      </c>
      <c r="C598" s="3" t="str">
        <f t="shared" si="13"/>
        <v>9.068</v>
      </c>
      <c r="D598" s="4" t="s">
        <v>978</v>
      </c>
      <c r="E598" s="5" t="s">
        <v>867</v>
      </c>
      <c r="F598" s="19">
        <v>2160</v>
      </c>
      <c r="G598" s="22" t="s">
        <v>1045</v>
      </c>
      <c r="H598" s="4"/>
    </row>
    <row r="599" spans="1:8" ht="120">
      <c r="A599" s="4" t="s">
        <v>1054</v>
      </c>
      <c r="B599" s="3">
        <v>69</v>
      </c>
      <c r="C599" s="3" t="str">
        <f t="shared" si="13"/>
        <v>9.069</v>
      </c>
      <c r="D599" s="4" t="s">
        <v>979</v>
      </c>
      <c r="E599" s="5" t="s">
        <v>867</v>
      </c>
      <c r="F599" s="19">
        <v>2160</v>
      </c>
      <c r="G599" s="22" t="s">
        <v>1046</v>
      </c>
      <c r="H599" s="4"/>
    </row>
    <row r="600" spans="1:8" ht="120">
      <c r="A600" s="4" t="s">
        <v>1054</v>
      </c>
      <c r="B600" s="3">
        <v>70</v>
      </c>
      <c r="C600" s="3" t="str">
        <f t="shared" si="13"/>
        <v>9.070</v>
      </c>
      <c r="D600" s="4" t="s">
        <v>980</v>
      </c>
      <c r="E600" s="5" t="s">
        <v>867</v>
      </c>
      <c r="F600" s="19">
        <v>8640</v>
      </c>
      <c r="G600" s="22" t="s">
        <v>1047</v>
      </c>
      <c r="H600" s="4"/>
    </row>
    <row r="601" spans="1:8" ht="135">
      <c r="A601" s="4" t="s">
        <v>1054</v>
      </c>
      <c r="B601" s="3">
        <v>71</v>
      </c>
      <c r="C601" s="3" t="str">
        <f t="shared" si="13"/>
        <v>9.071</v>
      </c>
      <c r="D601" s="4" t="s">
        <v>981</v>
      </c>
      <c r="E601" s="5" t="s">
        <v>867</v>
      </c>
      <c r="F601" s="19">
        <v>1728</v>
      </c>
      <c r="G601" s="22" t="s">
        <v>1048</v>
      </c>
      <c r="H601" s="4"/>
    </row>
    <row r="602" spans="1:8" ht="120">
      <c r="A602" s="4" t="s">
        <v>1054</v>
      </c>
      <c r="B602" s="3">
        <v>72</v>
      </c>
      <c r="C602" s="3" t="str">
        <f t="shared" si="13"/>
        <v>9.072</v>
      </c>
      <c r="D602" s="4" t="s">
        <v>982</v>
      </c>
      <c r="E602" s="5" t="s">
        <v>867</v>
      </c>
      <c r="F602" s="19">
        <v>3456</v>
      </c>
      <c r="G602" s="22" t="s">
        <v>1049</v>
      </c>
      <c r="H602" s="4"/>
    </row>
    <row r="603" spans="1:8" ht="120">
      <c r="A603" s="4" t="s">
        <v>1054</v>
      </c>
      <c r="B603" s="3">
        <v>73</v>
      </c>
      <c r="C603" s="3" t="str">
        <f t="shared" si="13"/>
        <v>9.073</v>
      </c>
      <c r="D603" s="4" t="s">
        <v>983</v>
      </c>
      <c r="E603" s="5" t="s">
        <v>867</v>
      </c>
      <c r="F603" s="19">
        <v>1152</v>
      </c>
      <c r="G603" s="22" t="s">
        <v>1050</v>
      </c>
      <c r="H603" s="4"/>
    </row>
    <row r="604" spans="1:8" ht="120">
      <c r="A604" s="4" t="s">
        <v>1054</v>
      </c>
      <c r="B604" s="3">
        <v>74</v>
      </c>
      <c r="C604" s="3" t="str">
        <f t="shared" si="13"/>
        <v>9.074</v>
      </c>
      <c r="D604" s="4" t="s">
        <v>984</v>
      </c>
      <c r="E604" s="5" t="s">
        <v>867</v>
      </c>
      <c r="F604" s="19">
        <v>360</v>
      </c>
      <c r="G604" s="22" t="s">
        <v>1051</v>
      </c>
      <c r="H604" s="4"/>
    </row>
    <row r="605" spans="1:8" ht="90">
      <c r="A605" s="4" t="s">
        <v>1054</v>
      </c>
      <c r="B605" s="3">
        <v>75</v>
      </c>
      <c r="C605" s="3" t="str">
        <f t="shared" si="13"/>
        <v>9.075</v>
      </c>
      <c r="D605" s="4" t="s">
        <v>985</v>
      </c>
      <c r="E605" s="5" t="s">
        <v>867</v>
      </c>
      <c r="F605" s="19">
        <v>180</v>
      </c>
      <c r="G605" s="22" t="s">
        <v>1052</v>
      </c>
      <c r="H605" s="4"/>
    </row>
    <row r="606" spans="1:8" ht="90">
      <c r="A606" s="4" t="s">
        <v>1054</v>
      </c>
      <c r="B606" s="3">
        <v>76</v>
      </c>
      <c r="C606" s="3" t="str">
        <f t="shared" si="13"/>
        <v>9.076</v>
      </c>
      <c r="D606" s="4" t="s">
        <v>986</v>
      </c>
      <c r="E606" s="5" t="s">
        <v>867</v>
      </c>
      <c r="F606" s="19">
        <v>180</v>
      </c>
      <c r="G606" s="22" t="s">
        <v>1053</v>
      </c>
      <c r="H606" s="4"/>
    </row>
    <row r="607" spans="1:8" ht="49.5" customHeight="1">
      <c r="A607" s="4" t="s">
        <v>1084</v>
      </c>
      <c r="B607" s="3"/>
      <c r="C607" s="6"/>
      <c r="D607" s="62" t="s">
        <v>1698</v>
      </c>
      <c r="E607" s="63"/>
      <c r="F607" s="63"/>
      <c r="G607" s="64"/>
      <c r="H607" s="6"/>
    </row>
    <row r="608" spans="1:8" ht="60">
      <c r="A608" s="4" t="s">
        <v>1084</v>
      </c>
      <c r="B608" s="3">
        <v>1</v>
      </c>
      <c r="C608" s="3" t="str">
        <f t="shared" ref="C608:C624" si="14">"10"&amp;"."&amp;TEXT(B608, "000")</f>
        <v>10.001</v>
      </c>
      <c r="D608" s="4" t="s">
        <v>1055</v>
      </c>
      <c r="E608" s="46" t="s">
        <v>867</v>
      </c>
      <c r="F608" s="19">
        <v>2000</v>
      </c>
      <c r="G608" s="32" t="s">
        <v>1056</v>
      </c>
      <c r="H608" s="32"/>
    </row>
    <row r="609" spans="1:8" ht="60">
      <c r="A609" s="4" t="s">
        <v>1084</v>
      </c>
      <c r="B609" s="3">
        <v>2</v>
      </c>
      <c r="C609" s="3" t="str">
        <f t="shared" si="14"/>
        <v>10.002</v>
      </c>
      <c r="D609" s="4" t="s">
        <v>987</v>
      </c>
      <c r="E609" s="46" t="s">
        <v>867</v>
      </c>
      <c r="F609" s="19">
        <v>10800</v>
      </c>
      <c r="G609" s="32" t="s">
        <v>1057</v>
      </c>
      <c r="H609" s="32"/>
    </row>
    <row r="610" spans="1:8" ht="105">
      <c r="A610" s="4" t="s">
        <v>1084</v>
      </c>
      <c r="B610" s="3">
        <v>3</v>
      </c>
      <c r="C610" s="3" t="str">
        <f t="shared" si="14"/>
        <v>10.003</v>
      </c>
      <c r="D610" s="4" t="s">
        <v>1058</v>
      </c>
      <c r="E610" s="46" t="s">
        <v>867</v>
      </c>
      <c r="F610" s="19">
        <v>7620</v>
      </c>
      <c r="G610" s="32" t="s">
        <v>1059</v>
      </c>
      <c r="H610" s="32"/>
    </row>
    <row r="611" spans="1:8" ht="105">
      <c r="A611" s="4" t="s">
        <v>1084</v>
      </c>
      <c r="B611" s="3">
        <v>4</v>
      </c>
      <c r="C611" s="3" t="str">
        <f t="shared" si="14"/>
        <v>10.004</v>
      </c>
      <c r="D611" s="4" t="s">
        <v>1060</v>
      </c>
      <c r="E611" s="46" t="s">
        <v>867</v>
      </c>
      <c r="F611" s="19">
        <v>12600</v>
      </c>
      <c r="G611" s="32" t="s">
        <v>1061</v>
      </c>
      <c r="H611" s="32"/>
    </row>
    <row r="612" spans="1:8" ht="135">
      <c r="A612" s="4" t="s">
        <v>1084</v>
      </c>
      <c r="B612" s="3">
        <v>5</v>
      </c>
      <c r="C612" s="3" t="str">
        <f t="shared" si="14"/>
        <v>10.005</v>
      </c>
      <c r="D612" s="4" t="s">
        <v>1062</v>
      </c>
      <c r="E612" s="46" t="s">
        <v>867</v>
      </c>
      <c r="F612" s="19">
        <v>15860</v>
      </c>
      <c r="G612" s="32" t="s">
        <v>1063</v>
      </c>
      <c r="H612" s="32"/>
    </row>
    <row r="613" spans="1:8" ht="135">
      <c r="A613" s="4" t="s">
        <v>1084</v>
      </c>
      <c r="B613" s="3">
        <v>6</v>
      </c>
      <c r="C613" s="3" t="str">
        <f t="shared" si="14"/>
        <v>10.006</v>
      </c>
      <c r="D613" s="4" t="s">
        <v>1064</v>
      </c>
      <c r="E613" s="46" t="s">
        <v>867</v>
      </c>
      <c r="F613" s="19">
        <v>10660</v>
      </c>
      <c r="G613" s="32" t="s">
        <v>1065</v>
      </c>
      <c r="H613" s="32"/>
    </row>
    <row r="614" spans="1:8" ht="120">
      <c r="A614" s="4" t="s">
        <v>1084</v>
      </c>
      <c r="B614" s="3">
        <v>7</v>
      </c>
      <c r="C614" s="3" t="str">
        <f t="shared" si="14"/>
        <v>10.007</v>
      </c>
      <c r="D614" s="4" t="s">
        <v>1066</v>
      </c>
      <c r="E614" s="46" t="s">
        <v>867</v>
      </c>
      <c r="F614" s="19">
        <v>3460</v>
      </c>
      <c r="G614" s="32" t="s">
        <v>1067</v>
      </c>
      <c r="H614" s="32"/>
    </row>
    <row r="615" spans="1:8" ht="120">
      <c r="A615" s="4" t="s">
        <v>1084</v>
      </c>
      <c r="B615" s="3">
        <v>8</v>
      </c>
      <c r="C615" s="3" t="str">
        <f t="shared" si="14"/>
        <v>10.008</v>
      </c>
      <c r="D615" s="4" t="s">
        <v>1068</v>
      </c>
      <c r="E615" s="46" t="s">
        <v>867</v>
      </c>
      <c r="F615" s="19">
        <v>12800</v>
      </c>
      <c r="G615" s="32" t="s">
        <v>1069</v>
      </c>
      <c r="H615" s="32"/>
    </row>
    <row r="616" spans="1:8" ht="120">
      <c r="A616" s="4" t="s">
        <v>1084</v>
      </c>
      <c r="B616" s="3">
        <v>9</v>
      </c>
      <c r="C616" s="3" t="str">
        <f t="shared" si="14"/>
        <v>10.009</v>
      </c>
      <c r="D616" s="4" t="s">
        <v>1070</v>
      </c>
      <c r="E616" s="46" t="s">
        <v>867</v>
      </c>
      <c r="F616" s="19">
        <v>6220</v>
      </c>
      <c r="G616" s="32" t="s">
        <v>1071</v>
      </c>
      <c r="H616" s="32"/>
    </row>
    <row r="617" spans="1:8" ht="120">
      <c r="A617" s="4" t="s">
        <v>1084</v>
      </c>
      <c r="B617" s="3">
        <v>10</v>
      </c>
      <c r="C617" s="3" t="str">
        <f t="shared" si="14"/>
        <v>10.010</v>
      </c>
      <c r="D617" s="4" t="s">
        <v>1072</v>
      </c>
      <c r="E617" s="46" t="s">
        <v>867</v>
      </c>
      <c r="F617" s="19">
        <v>6920</v>
      </c>
      <c r="G617" s="32" t="s">
        <v>1073</v>
      </c>
      <c r="H617" s="32"/>
    </row>
    <row r="618" spans="1:8" ht="120">
      <c r="A618" s="4" t="s">
        <v>1084</v>
      </c>
      <c r="B618" s="3">
        <v>11</v>
      </c>
      <c r="C618" s="3" t="str">
        <f t="shared" si="14"/>
        <v>10.011</v>
      </c>
      <c r="D618" s="4" t="s">
        <v>1074</v>
      </c>
      <c r="E618" s="46" t="s">
        <v>867</v>
      </c>
      <c r="F618" s="19">
        <v>10080</v>
      </c>
      <c r="G618" s="32" t="s">
        <v>1075</v>
      </c>
      <c r="H618" s="32"/>
    </row>
    <row r="619" spans="1:8" ht="105">
      <c r="A619" s="4" t="s">
        <v>1084</v>
      </c>
      <c r="B619" s="3">
        <v>12</v>
      </c>
      <c r="C619" s="3" t="str">
        <f t="shared" si="14"/>
        <v>10.012</v>
      </c>
      <c r="D619" s="4" t="s">
        <v>1076</v>
      </c>
      <c r="E619" s="46" t="s">
        <v>867</v>
      </c>
      <c r="F619" s="19">
        <v>7540</v>
      </c>
      <c r="G619" s="32" t="s">
        <v>1077</v>
      </c>
      <c r="H619" s="32"/>
    </row>
    <row r="620" spans="1:8" ht="120">
      <c r="A620" s="4" t="s">
        <v>1084</v>
      </c>
      <c r="B620" s="3">
        <v>13</v>
      </c>
      <c r="C620" s="3" t="str">
        <f t="shared" si="14"/>
        <v>10.013</v>
      </c>
      <c r="D620" s="4" t="s">
        <v>1078</v>
      </c>
      <c r="E620" s="46" t="s">
        <v>867</v>
      </c>
      <c r="F620" s="19">
        <v>3200</v>
      </c>
      <c r="G620" s="32" t="s">
        <v>1079</v>
      </c>
      <c r="H620" s="32"/>
    </row>
    <row r="621" spans="1:8" ht="120">
      <c r="A621" s="4" t="s">
        <v>1084</v>
      </c>
      <c r="B621" s="3">
        <v>14</v>
      </c>
      <c r="C621" s="3" t="str">
        <f t="shared" si="14"/>
        <v>10.014</v>
      </c>
      <c r="D621" s="4" t="s">
        <v>1080</v>
      </c>
      <c r="E621" s="46" t="s">
        <v>867</v>
      </c>
      <c r="F621" s="19">
        <v>1740</v>
      </c>
      <c r="G621" s="32" t="s">
        <v>1081</v>
      </c>
      <c r="H621" s="32"/>
    </row>
    <row r="622" spans="1:8" ht="135">
      <c r="A622" s="4" t="s">
        <v>1084</v>
      </c>
      <c r="B622" s="3">
        <v>15</v>
      </c>
      <c r="C622" s="3" t="str">
        <f t="shared" si="14"/>
        <v>10.015</v>
      </c>
      <c r="D622" s="4" t="s">
        <v>22</v>
      </c>
      <c r="E622" s="47" t="s">
        <v>18</v>
      </c>
      <c r="F622" s="19">
        <v>600</v>
      </c>
      <c r="G622" s="32" t="s">
        <v>1738</v>
      </c>
      <c r="H622" s="32"/>
    </row>
    <row r="623" spans="1:8" ht="135">
      <c r="A623" s="4" t="s">
        <v>1084</v>
      </c>
      <c r="B623" s="3">
        <v>16</v>
      </c>
      <c r="C623" s="3" t="str">
        <f t="shared" si="14"/>
        <v>10.016</v>
      </c>
      <c r="D623" s="4" t="s">
        <v>23</v>
      </c>
      <c r="E623" s="47" t="s">
        <v>18</v>
      </c>
      <c r="F623" s="19">
        <v>600</v>
      </c>
      <c r="G623" s="32" t="s">
        <v>1739</v>
      </c>
      <c r="H623" s="32"/>
    </row>
    <row r="624" spans="1:8" ht="45">
      <c r="A624" s="4" t="s">
        <v>1084</v>
      </c>
      <c r="B624" s="3">
        <v>17</v>
      </c>
      <c r="C624" s="3" t="str">
        <f t="shared" si="14"/>
        <v>10.017</v>
      </c>
      <c r="D624" s="4" t="s">
        <v>1082</v>
      </c>
      <c r="E624" s="5" t="s">
        <v>8</v>
      </c>
      <c r="F624" s="19">
        <v>2000</v>
      </c>
      <c r="G624" s="32" t="s">
        <v>1083</v>
      </c>
      <c r="H624" s="32"/>
    </row>
    <row r="625" spans="1:8" ht="49.5" customHeight="1">
      <c r="A625" s="4" t="s">
        <v>1260</v>
      </c>
      <c r="B625" s="3"/>
      <c r="C625" s="6"/>
      <c r="D625" s="62" t="s">
        <v>1699</v>
      </c>
      <c r="E625" s="63"/>
      <c r="F625" s="63"/>
      <c r="G625" s="64"/>
      <c r="H625" s="6"/>
    </row>
    <row r="626" spans="1:8" ht="120">
      <c r="A626" s="4" t="s">
        <v>1260</v>
      </c>
      <c r="B626" s="3">
        <v>1</v>
      </c>
      <c r="C626" s="3" t="str">
        <f t="shared" ref="C626:C689" si="15">"11"&amp;"."&amp;TEXT(B626, "000")</f>
        <v>11.001</v>
      </c>
      <c r="D626" s="4" t="s">
        <v>1085</v>
      </c>
      <c r="E626" s="48" t="s">
        <v>8</v>
      </c>
      <c r="F626" s="19">
        <v>300</v>
      </c>
      <c r="G626" s="32" t="s">
        <v>1560</v>
      </c>
      <c r="H626" s="6"/>
    </row>
    <row r="627" spans="1:8" ht="120">
      <c r="A627" s="4" t="s">
        <v>1260</v>
      </c>
      <c r="B627" s="3">
        <v>2</v>
      </c>
      <c r="C627" s="3" t="str">
        <f t="shared" si="15"/>
        <v>11.002</v>
      </c>
      <c r="D627" s="4" t="s">
        <v>1086</v>
      </c>
      <c r="E627" s="48" t="s">
        <v>8</v>
      </c>
      <c r="F627" s="19">
        <v>200</v>
      </c>
      <c r="G627" s="32" t="s">
        <v>1561</v>
      </c>
      <c r="H627" s="6"/>
    </row>
    <row r="628" spans="1:8" ht="135">
      <c r="A628" s="4" t="s">
        <v>1260</v>
      </c>
      <c r="B628" s="3">
        <v>3</v>
      </c>
      <c r="C628" s="3" t="str">
        <f t="shared" si="15"/>
        <v>11.003</v>
      </c>
      <c r="D628" s="4" t="s">
        <v>1087</v>
      </c>
      <c r="E628" s="48" t="s">
        <v>8</v>
      </c>
      <c r="F628" s="19">
        <v>200</v>
      </c>
      <c r="G628" s="32" t="s">
        <v>1562</v>
      </c>
      <c r="H628" s="6"/>
    </row>
    <row r="629" spans="1:8" ht="105">
      <c r="A629" s="4" t="s">
        <v>1260</v>
      </c>
      <c r="B629" s="3">
        <v>4</v>
      </c>
      <c r="C629" s="3" t="str">
        <f t="shared" si="15"/>
        <v>11.004</v>
      </c>
      <c r="D629" s="4" t="s">
        <v>1088</v>
      </c>
      <c r="E629" s="48" t="s">
        <v>8</v>
      </c>
      <c r="F629" s="19">
        <v>50</v>
      </c>
      <c r="G629" s="32" t="s">
        <v>1563</v>
      </c>
      <c r="H629" s="6"/>
    </row>
    <row r="630" spans="1:8" ht="135">
      <c r="A630" s="4" t="s">
        <v>1260</v>
      </c>
      <c r="B630" s="3">
        <v>5</v>
      </c>
      <c r="C630" s="3" t="str">
        <f t="shared" si="15"/>
        <v>11.005</v>
      </c>
      <c r="D630" s="4" t="s">
        <v>61</v>
      </c>
      <c r="E630" s="48" t="s">
        <v>8</v>
      </c>
      <c r="F630" s="19">
        <v>100</v>
      </c>
      <c r="G630" s="32" t="s">
        <v>1564</v>
      </c>
      <c r="H630" s="6"/>
    </row>
    <row r="631" spans="1:8" ht="165">
      <c r="A631" s="4" t="s">
        <v>1260</v>
      </c>
      <c r="B631" s="3">
        <v>6</v>
      </c>
      <c r="C631" s="3" t="str">
        <f t="shared" si="15"/>
        <v>11.006</v>
      </c>
      <c r="D631" s="4" t="s">
        <v>1089</v>
      </c>
      <c r="E631" s="48" t="s">
        <v>8</v>
      </c>
      <c r="F631" s="19">
        <v>100</v>
      </c>
      <c r="G631" s="32" t="s">
        <v>1565</v>
      </c>
      <c r="H631" s="6"/>
    </row>
    <row r="632" spans="1:8" ht="210">
      <c r="A632" s="4" t="s">
        <v>1260</v>
      </c>
      <c r="B632" s="3">
        <v>7</v>
      </c>
      <c r="C632" s="3" t="str">
        <f t="shared" si="15"/>
        <v>11.007</v>
      </c>
      <c r="D632" s="4" t="s">
        <v>1090</v>
      </c>
      <c r="E632" s="48" t="s">
        <v>8</v>
      </c>
      <c r="F632" s="19">
        <v>400</v>
      </c>
      <c r="G632" s="32" t="s">
        <v>1566</v>
      </c>
      <c r="H632" s="6"/>
    </row>
    <row r="633" spans="1:8" ht="180">
      <c r="A633" s="4" t="s">
        <v>1260</v>
      </c>
      <c r="B633" s="3">
        <v>8</v>
      </c>
      <c r="C633" s="3" t="str">
        <f t="shared" si="15"/>
        <v>11.008</v>
      </c>
      <c r="D633" s="4" t="s">
        <v>1091</v>
      </c>
      <c r="E633" s="48" t="s">
        <v>8</v>
      </c>
      <c r="F633" s="19">
        <v>50</v>
      </c>
      <c r="G633" s="32" t="s">
        <v>1567</v>
      </c>
      <c r="H633" s="6"/>
    </row>
    <row r="634" spans="1:8" ht="180">
      <c r="A634" s="4" t="s">
        <v>1260</v>
      </c>
      <c r="B634" s="3">
        <v>9</v>
      </c>
      <c r="C634" s="3" t="str">
        <f t="shared" si="15"/>
        <v>11.009</v>
      </c>
      <c r="D634" s="4" t="s">
        <v>1092</v>
      </c>
      <c r="E634" s="48" t="s">
        <v>8</v>
      </c>
      <c r="F634" s="19">
        <v>50</v>
      </c>
      <c r="G634" s="32" t="s">
        <v>1568</v>
      </c>
      <c r="H634" s="6"/>
    </row>
    <row r="635" spans="1:8" ht="120">
      <c r="A635" s="4" t="s">
        <v>1260</v>
      </c>
      <c r="B635" s="3">
        <v>10</v>
      </c>
      <c r="C635" s="3" t="str">
        <f t="shared" si="15"/>
        <v>11.010</v>
      </c>
      <c r="D635" s="4" t="s">
        <v>1093</v>
      </c>
      <c r="E635" s="48" t="s">
        <v>8</v>
      </c>
      <c r="F635" s="19">
        <v>5</v>
      </c>
      <c r="G635" s="32" t="s">
        <v>1569</v>
      </c>
      <c r="H635" s="6"/>
    </row>
    <row r="636" spans="1:8" ht="180">
      <c r="A636" s="4" t="s">
        <v>1260</v>
      </c>
      <c r="B636" s="3">
        <v>11</v>
      </c>
      <c r="C636" s="3" t="str">
        <f t="shared" si="15"/>
        <v>11.011</v>
      </c>
      <c r="D636" s="4" t="s">
        <v>62</v>
      </c>
      <c r="E636" s="48" t="s">
        <v>8</v>
      </c>
      <c r="F636" s="19">
        <v>50</v>
      </c>
      <c r="G636" s="32" t="s">
        <v>1570</v>
      </c>
      <c r="H636" s="6"/>
    </row>
    <row r="637" spans="1:8" ht="120">
      <c r="A637" s="4" t="s">
        <v>1260</v>
      </c>
      <c r="B637" s="3">
        <v>12</v>
      </c>
      <c r="C637" s="3" t="str">
        <f t="shared" si="15"/>
        <v>11.012</v>
      </c>
      <c r="D637" s="4" t="s">
        <v>1094</v>
      </c>
      <c r="E637" s="48" t="s">
        <v>8</v>
      </c>
      <c r="F637" s="19">
        <v>5</v>
      </c>
      <c r="G637" s="32" t="s">
        <v>1571</v>
      </c>
      <c r="H637" s="6"/>
    </row>
    <row r="638" spans="1:8" ht="105">
      <c r="A638" s="4" t="s">
        <v>1260</v>
      </c>
      <c r="B638" s="3">
        <v>13</v>
      </c>
      <c r="C638" s="3" t="str">
        <f t="shared" si="15"/>
        <v>11.013</v>
      </c>
      <c r="D638" s="4" t="s">
        <v>1095</v>
      </c>
      <c r="E638" s="48" t="s">
        <v>8</v>
      </c>
      <c r="F638" s="19">
        <v>10</v>
      </c>
      <c r="G638" s="32" t="s">
        <v>1572</v>
      </c>
      <c r="H638" s="6"/>
    </row>
    <row r="639" spans="1:8" ht="165">
      <c r="A639" s="4" t="s">
        <v>1260</v>
      </c>
      <c r="B639" s="3">
        <v>14</v>
      </c>
      <c r="C639" s="3" t="str">
        <f t="shared" si="15"/>
        <v>11.014</v>
      </c>
      <c r="D639" s="4" t="s">
        <v>60</v>
      </c>
      <c r="E639" s="48" t="s">
        <v>8</v>
      </c>
      <c r="F639" s="19">
        <v>150</v>
      </c>
      <c r="G639" s="32" t="s">
        <v>1573</v>
      </c>
      <c r="H639" s="6"/>
    </row>
    <row r="640" spans="1:8" ht="165">
      <c r="A640" s="4" t="s">
        <v>1260</v>
      </c>
      <c r="B640" s="3">
        <v>15</v>
      </c>
      <c r="C640" s="3" t="str">
        <f t="shared" si="15"/>
        <v>11.015</v>
      </c>
      <c r="D640" s="4" t="s">
        <v>1096</v>
      </c>
      <c r="E640" s="48" t="s">
        <v>8</v>
      </c>
      <c r="F640" s="19">
        <v>150</v>
      </c>
      <c r="G640" s="32" t="s">
        <v>1574</v>
      </c>
      <c r="H640" s="6"/>
    </row>
    <row r="641" spans="1:8" ht="120">
      <c r="A641" s="4" t="s">
        <v>1260</v>
      </c>
      <c r="B641" s="3">
        <v>16</v>
      </c>
      <c r="C641" s="3" t="str">
        <f t="shared" si="15"/>
        <v>11.016</v>
      </c>
      <c r="D641" s="4" t="s">
        <v>1756</v>
      </c>
      <c r="E641" s="48" t="s">
        <v>8</v>
      </c>
      <c r="F641" s="19">
        <v>50</v>
      </c>
      <c r="G641" s="32" t="s">
        <v>1575</v>
      </c>
      <c r="H641" s="6"/>
    </row>
    <row r="642" spans="1:8" ht="105">
      <c r="A642" s="4" t="s">
        <v>1260</v>
      </c>
      <c r="B642" s="3">
        <v>17</v>
      </c>
      <c r="C642" s="3" t="str">
        <f t="shared" si="15"/>
        <v>11.017</v>
      </c>
      <c r="D642" s="4" t="s">
        <v>1097</v>
      </c>
      <c r="E642" s="48" t="s">
        <v>8</v>
      </c>
      <c r="F642" s="19">
        <v>450</v>
      </c>
      <c r="G642" s="32" t="s">
        <v>1630</v>
      </c>
      <c r="H642" s="6"/>
    </row>
    <row r="643" spans="1:8" ht="105">
      <c r="A643" s="4" t="s">
        <v>1260</v>
      </c>
      <c r="B643" s="3">
        <v>18</v>
      </c>
      <c r="C643" s="3" t="str">
        <f t="shared" si="15"/>
        <v>11.018</v>
      </c>
      <c r="D643" s="4" t="s">
        <v>1098</v>
      </c>
      <c r="E643" s="48" t="s">
        <v>8</v>
      </c>
      <c r="F643" s="19">
        <v>450</v>
      </c>
      <c r="G643" s="32" t="s">
        <v>1631</v>
      </c>
      <c r="H643" s="6"/>
    </row>
    <row r="644" spans="1:8" ht="75">
      <c r="A644" s="4" t="s">
        <v>1260</v>
      </c>
      <c r="B644" s="3">
        <v>19</v>
      </c>
      <c r="C644" s="3" t="str">
        <f t="shared" si="15"/>
        <v>11.019</v>
      </c>
      <c r="D644" s="4" t="s">
        <v>1099</v>
      </c>
      <c r="E644" s="48" t="s">
        <v>8</v>
      </c>
      <c r="F644" s="19">
        <v>50</v>
      </c>
      <c r="G644" s="32" t="s">
        <v>1100</v>
      </c>
      <c r="H644" s="6"/>
    </row>
    <row r="645" spans="1:8" ht="135">
      <c r="A645" s="4" t="s">
        <v>1260</v>
      </c>
      <c r="B645" s="3">
        <v>20</v>
      </c>
      <c r="C645" s="3" t="str">
        <f t="shared" si="15"/>
        <v>11.020</v>
      </c>
      <c r="D645" s="4" t="s">
        <v>1101</v>
      </c>
      <c r="E645" s="48" t="s">
        <v>8</v>
      </c>
      <c r="F645" s="19">
        <v>50</v>
      </c>
      <c r="G645" s="32" t="s">
        <v>1576</v>
      </c>
      <c r="H645" s="6"/>
    </row>
    <row r="646" spans="1:8" ht="45">
      <c r="A646" s="4" t="s">
        <v>1260</v>
      </c>
      <c r="B646" s="3">
        <v>21</v>
      </c>
      <c r="C646" s="3" t="str">
        <f t="shared" si="15"/>
        <v>11.021</v>
      </c>
      <c r="D646" s="4" t="s">
        <v>1102</v>
      </c>
      <c r="E646" s="48" t="s">
        <v>8</v>
      </c>
      <c r="F646" s="19">
        <v>20</v>
      </c>
      <c r="G646" s="32" t="s">
        <v>1103</v>
      </c>
      <c r="H646" s="6"/>
    </row>
    <row r="647" spans="1:8" ht="60">
      <c r="A647" s="4" t="s">
        <v>1260</v>
      </c>
      <c r="B647" s="3">
        <v>22</v>
      </c>
      <c r="C647" s="3" t="str">
        <f t="shared" si="15"/>
        <v>11.022</v>
      </c>
      <c r="D647" s="4" t="s">
        <v>1104</v>
      </c>
      <c r="E647" s="48" t="s">
        <v>8</v>
      </c>
      <c r="F647" s="19">
        <v>10</v>
      </c>
      <c r="G647" s="32" t="s">
        <v>1105</v>
      </c>
      <c r="H647" s="6"/>
    </row>
    <row r="648" spans="1:8" ht="105">
      <c r="A648" s="4" t="s">
        <v>1260</v>
      </c>
      <c r="B648" s="3">
        <v>23</v>
      </c>
      <c r="C648" s="3" t="str">
        <f t="shared" si="15"/>
        <v>11.023</v>
      </c>
      <c r="D648" s="4" t="s">
        <v>1106</v>
      </c>
      <c r="E648" s="48" t="s">
        <v>28</v>
      </c>
      <c r="F648" s="19">
        <v>10</v>
      </c>
      <c r="G648" s="32" t="s">
        <v>1577</v>
      </c>
      <c r="H648" s="6"/>
    </row>
    <row r="649" spans="1:8" ht="90">
      <c r="A649" s="4" t="s">
        <v>1260</v>
      </c>
      <c r="B649" s="3">
        <v>24</v>
      </c>
      <c r="C649" s="3" t="str">
        <f t="shared" si="15"/>
        <v>11.024</v>
      </c>
      <c r="D649" s="4" t="s">
        <v>1107</v>
      </c>
      <c r="E649" s="48" t="s">
        <v>8</v>
      </c>
      <c r="F649" s="19">
        <v>10</v>
      </c>
      <c r="G649" s="32" t="s">
        <v>1578</v>
      </c>
      <c r="H649" s="6"/>
    </row>
    <row r="650" spans="1:8" ht="75">
      <c r="A650" s="4" t="s">
        <v>1260</v>
      </c>
      <c r="B650" s="3">
        <v>25</v>
      </c>
      <c r="C650" s="3" t="str">
        <f t="shared" si="15"/>
        <v>11.025</v>
      </c>
      <c r="D650" s="4" t="s">
        <v>1108</v>
      </c>
      <c r="E650" s="48" t="s">
        <v>28</v>
      </c>
      <c r="F650" s="19">
        <v>10</v>
      </c>
      <c r="G650" s="32" t="s">
        <v>1579</v>
      </c>
      <c r="H650" s="6"/>
    </row>
    <row r="651" spans="1:8" ht="90">
      <c r="A651" s="4" t="s">
        <v>1260</v>
      </c>
      <c r="B651" s="3">
        <v>26</v>
      </c>
      <c r="C651" s="3" t="str">
        <f t="shared" si="15"/>
        <v>11.026</v>
      </c>
      <c r="D651" s="4" t="s">
        <v>1109</v>
      </c>
      <c r="E651" s="48" t="s">
        <v>28</v>
      </c>
      <c r="F651" s="19">
        <v>10</v>
      </c>
      <c r="G651" s="32" t="s">
        <v>1580</v>
      </c>
      <c r="H651" s="6"/>
    </row>
    <row r="652" spans="1:8" ht="60">
      <c r="A652" s="4" t="s">
        <v>1260</v>
      </c>
      <c r="B652" s="3">
        <v>27</v>
      </c>
      <c r="C652" s="3" t="str">
        <f t="shared" si="15"/>
        <v>11.027</v>
      </c>
      <c r="D652" s="4" t="s">
        <v>1110</v>
      </c>
      <c r="E652" s="48" t="s">
        <v>28</v>
      </c>
      <c r="F652" s="19">
        <v>50</v>
      </c>
      <c r="G652" s="32" t="s">
        <v>1581</v>
      </c>
      <c r="H652" s="6"/>
    </row>
    <row r="653" spans="1:8" ht="75">
      <c r="A653" s="4" t="s">
        <v>1260</v>
      </c>
      <c r="B653" s="3">
        <v>28</v>
      </c>
      <c r="C653" s="3" t="str">
        <f t="shared" si="15"/>
        <v>11.028</v>
      </c>
      <c r="D653" s="4" t="s">
        <v>1111</v>
      </c>
      <c r="E653" s="48" t="s">
        <v>28</v>
      </c>
      <c r="F653" s="19">
        <v>50</v>
      </c>
      <c r="G653" s="32" t="s">
        <v>1582</v>
      </c>
      <c r="H653" s="6"/>
    </row>
    <row r="654" spans="1:8" ht="60">
      <c r="A654" s="4" t="s">
        <v>1260</v>
      </c>
      <c r="B654" s="3">
        <v>29</v>
      </c>
      <c r="C654" s="3" t="str">
        <f t="shared" si="15"/>
        <v>11.029</v>
      </c>
      <c r="D654" s="4" t="s">
        <v>1112</v>
      </c>
      <c r="E654" s="48" t="s">
        <v>28</v>
      </c>
      <c r="F654" s="19">
        <v>30</v>
      </c>
      <c r="G654" s="32" t="s">
        <v>1583</v>
      </c>
      <c r="H654" s="6"/>
    </row>
    <row r="655" spans="1:8" ht="60">
      <c r="A655" s="4" t="s">
        <v>1260</v>
      </c>
      <c r="B655" s="3">
        <v>30</v>
      </c>
      <c r="C655" s="3" t="str">
        <f t="shared" si="15"/>
        <v>11.030</v>
      </c>
      <c r="D655" s="4" t="s">
        <v>1113</v>
      </c>
      <c r="E655" s="48" t="s">
        <v>28</v>
      </c>
      <c r="F655" s="19">
        <v>2</v>
      </c>
      <c r="G655" s="32" t="s">
        <v>1584</v>
      </c>
      <c r="H655" s="6"/>
    </row>
    <row r="656" spans="1:8" ht="45">
      <c r="A656" s="4" t="s">
        <v>1260</v>
      </c>
      <c r="B656" s="3">
        <v>31</v>
      </c>
      <c r="C656" s="3" t="str">
        <f t="shared" si="15"/>
        <v>11.031</v>
      </c>
      <c r="D656" s="4" t="s">
        <v>1114</v>
      </c>
      <c r="E656" s="48" t="s">
        <v>18</v>
      </c>
      <c r="F656" s="19">
        <v>2</v>
      </c>
      <c r="G656" s="32" t="s">
        <v>1115</v>
      </c>
      <c r="H656" s="6"/>
    </row>
    <row r="657" spans="1:8" ht="90">
      <c r="A657" s="4" t="s">
        <v>1260</v>
      </c>
      <c r="B657" s="3">
        <v>32</v>
      </c>
      <c r="C657" s="3" t="str">
        <f t="shared" si="15"/>
        <v>11.032</v>
      </c>
      <c r="D657" s="4" t="s">
        <v>1116</v>
      </c>
      <c r="E657" s="48" t="s">
        <v>8</v>
      </c>
      <c r="F657" s="19">
        <v>100</v>
      </c>
      <c r="G657" s="32" t="s">
        <v>1585</v>
      </c>
      <c r="H657" s="6"/>
    </row>
    <row r="658" spans="1:8" ht="105">
      <c r="A658" s="4" t="s">
        <v>1260</v>
      </c>
      <c r="B658" s="3">
        <v>33</v>
      </c>
      <c r="C658" s="3" t="str">
        <f t="shared" si="15"/>
        <v>11.033</v>
      </c>
      <c r="D658" s="4" t="s">
        <v>1117</v>
      </c>
      <c r="E658" s="48" t="s">
        <v>28</v>
      </c>
      <c r="F658" s="19">
        <v>100</v>
      </c>
      <c r="G658" s="32" t="s">
        <v>1586</v>
      </c>
      <c r="H658" s="6"/>
    </row>
    <row r="659" spans="1:8" ht="90">
      <c r="A659" s="4" t="s">
        <v>1260</v>
      </c>
      <c r="B659" s="3">
        <v>34</v>
      </c>
      <c r="C659" s="3" t="str">
        <f t="shared" si="15"/>
        <v>11.034</v>
      </c>
      <c r="D659" s="4" t="s">
        <v>1118</v>
      </c>
      <c r="E659" s="48" t="s">
        <v>28</v>
      </c>
      <c r="F659" s="19">
        <v>5</v>
      </c>
      <c r="G659" s="32" t="s">
        <v>1587</v>
      </c>
      <c r="H659" s="6"/>
    </row>
    <row r="660" spans="1:8" ht="105">
      <c r="A660" s="4" t="s">
        <v>1260</v>
      </c>
      <c r="B660" s="3">
        <v>35</v>
      </c>
      <c r="C660" s="3" t="str">
        <f t="shared" si="15"/>
        <v>11.035</v>
      </c>
      <c r="D660" s="4" t="s">
        <v>1119</v>
      </c>
      <c r="E660" s="48" t="s">
        <v>28</v>
      </c>
      <c r="F660" s="19">
        <v>5</v>
      </c>
      <c r="G660" s="32" t="s">
        <v>1588</v>
      </c>
      <c r="H660" s="6"/>
    </row>
    <row r="661" spans="1:8" ht="105">
      <c r="A661" s="4" t="s">
        <v>1260</v>
      </c>
      <c r="B661" s="3">
        <v>36</v>
      </c>
      <c r="C661" s="3" t="str">
        <f t="shared" si="15"/>
        <v>11.036</v>
      </c>
      <c r="D661" s="4" t="s">
        <v>1120</v>
      </c>
      <c r="E661" s="48" t="s">
        <v>8</v>
      </c>
      <c r="F661" s="19">
        <v>50</v>
      </c>
      <c r="G661" s="32" t="s">
        <v>1589</v>
      </c>
      <c r="H661" s="6"/>
    </row>
    <row r="662" spans="1:8" ht="105">
      <c r="A662" s="4" t="s">
        <v>1260</v>
      </c>
      <c r="B662" s="3">
        <v>37</v>
      </c>
      <c r="C662" s="3" t="str">
        <f t="shared" si="15"/>
        <v>11.037</v>
      </c>
      <c r="D662" s="4" t="s">
        <v>1121</v>
      </c>
      <c r="E662" s="48" t="s">
        <v>8</v>
      </c>
      <c r="F662" s="19">
        <v>2000</v>
      </c>
      <c r="G662" s="32" t="s">
        <v>1590</v>
      </c>
      <c r="H662" s="6"/>
    </row>
    <row r="663" spans="1:8" ht="120">
      <c r="A663" s="4" t="s">
        <v>1260</v>
      </c>
      <c r="B663" s="3">
        <v>38</v>
      </c>
      <c r="C663" s="3" t="str">
        <f t="shared" si="15"/>
        <v>11.038</v>
      </c>
      <c r="D663" s="4" t="s">
        <v>1122</v>
      </c>
      <c r="E663" s="48" t="s">
        <v>8</v>
      </c>
      <c r="F663" s="19">
        <v>3000</v>
      </c>
      <c r="G663" s="32" t="s">
        <v>1634</v>
      </c>
      <c r="H663" s="6"/>
    </row>
    <row r="664" spans="1:8" ht="120">
      <c r="A664" s="4" t="s">
        <v>1260</v>
      </c>
      <c r="B664" s="3">
        <v>39</v>
      </c>
      <c r="C664" s="3" t="str">
        <f t="shared" si="15"/>
        <v>11.039</v>
      </c>
      <c r="D664" s="4" t="s">
        <v>1123</v>
      </c>
      <c r="E664" s="48" t="s">
        <v>8</v>
      </c>
      <c r="F664" s="19">
        <v>12000</v>
      </c>
      <c r="G664" s="32" t="s">
        <v>1635</v>
      </c>
      <c r="H664" s="6"/>
    </row>
    <row r="665" spans="1:8" ht="105">
      <c r="A665" s="4" t="s">
        <v>1260</v>
      </c>
      <c r="B665" s="3">
        <v>40</v>
      </c>
      <c r="C665" s="3" t="str">
        <f t="shared" si="15"/>
        <v>11.040</v>
      </c>
      <c r="D665" s="4" t="s">
        <v>1124</v>
      </c>
      <c r="E665" s="48" t="s">
        <v>8</v>
      </c>
      <c r="F665" s="19">
        <v>3000</v>
      </c>
      <c r="G665" s="32" t="s">
        <v>1636</v>
      </c>
      <c r="H665" s="6"/>
    </row>
    <row r="666" spans="1:8" ht="105">
      <c r="A666" s="4" t="s">
        <v>1260</v>
      </c>
      <c r="B666" s="3">
        <v>41</v>
      </c>
      <c r="C666" s="3" t="str">
        <f t="shared" si="15"/>
        <v>11.041</v>
      </c>
      <c r="D666" s="4" t="s">
        <v>1125</v>
      </c>
      <c r="E666" s="48" t="s">
        <v>8</v>
      </c>
      <c r="F666" s="19">
        <v>12000</v>
      </c>
      <c r="G666" s="32" t="s">
        <v>1637</v>
      </c>
      <c r="H666" s="6"/>
    </row>
    <row r="667" spans="1:8" ht="150">
      <c r="A667" s="4" t="s">
        <v>1260</v>
      </c>
      <c r="B667" s="3">
        <v>42</v>
      </c>
      <c r="C667" s="3" t="str">
        <f t="shared" si="15"/>
        <v>11.042</v>
      </c>
      <c r="D667" s="4" t="s">
        <v>1126</v>
      </c>
      <c r="E667" s="48" t="s">
        <v>8</v>
      </c>
      <c r="F667" s="19">
        <v>1000</v>
      </c>
      <c r="G667" s="32" t="s">
        <v>1591</v>
      </c>
      <c r="H667" s="6"/>
    </row>
    <row r="668" spans="1:8" ht="135">
      <c r="A668" s="4" t="s">
        <v>1260</v>
      </c>
      <c r="B668" s="3">
        <v>43</v>
      </c>
      <c r="C668" s="3" t="str">
        <f t="shared" si="15"/>
        <v>11.043</v>
      </c>
      <c r="D668" s="4" t="s">
        <v>1127</v>
      </c>
      <c r="E668" s="48" t="s">
        <v>8</v>
      </c>
      <c r="F668" s="19">
        <v>1000</v>
      </c>
      <c r="G668" s="32" t="s">
        <v>1592</v>
      </c>
      <c r="H668" s="6"/>
    </row>
    <row r="669" spans="1:8" ht="120">
      <c r="A669" s="4" t="s">
        <v>1260</v>
      </c>
      <c r="B669" s="3">
        <v>44</v>
      </c>
      <c r="C669" s="3" t="str">
        <f t="shared" si="15"/>
        <v>11.044</v>
      </c>
      <c r="D669" s="4" t="s">
        <v>1128</v>
      </c>
      <c r="E669" s="48" t="s">
        <v>8</v>
      </c>
      <c r="F669" s="19">
        <v>50</v>
      </c>
      <c r="G669" s="32" t="s">
        <v>1771</v>
      </c>
      <c r="H669" s="6"/>
    </row>
    <row r="670" spans="1:8" ht="75">
      <c r="A670" s="4" t="s">
        <v>1260</v>
      </c>
      <c r="B670" s="3">
        <v>45</v>
      </c>
      <c r="C670" s="3" t="str">
        <f t="shared" si="15"/>
        <v>11.045</v>
      </c>
      <c r="D670" s="4" t="s">
        <v>1129</v>
      </c>
      <c r="E670" s="48" t="s">
        <v>8</v>
      </c>
      <c r="F670" s="19">
        <v>100</v>
      </c>
      <c r="G670" s="32" t="s">
        <v>1130</v>
      </c>
      <c r="H670" s="6"/>
    </row>
    <row r="671" spans="1:8" ht="60">
      <c r="A671" s="4" t="s">
        <v>1260</v>
      </c>
      <c r="B671" s="3">
        <v>46</v>
      </c>
      <c r="C671" s="3" t="str">
        <f t="shared" si="15"/>
        <v>11.046</v>
      </c>
      <c r="D671" s="4" t="s">
        <v>1131</v>
      </c>
      <c r="E671" s="48" t="s">
        <v>8</v>
      </c>
      <c r="F671" s="19">
        <v>100</v>
      </c>
      <c r="G671" s="32" t="s">
        <v>1132</v>
      </c>
      <c r="H671" s="6"/>
    </row>
    <row r="672" spans="1:8" ht="60">
      <c r="A672" s="4" t="s">
        <v>1260</v>
      </c>
      <c r="B672" s="3">
        <v>47</v>
      </c>
      <c r="C672" s="3" t="str">
        <f t="shared" si="15"/>
        <v>11.047</v>
      </c>
      <c r="D672" s="4" t="s">
        <v>1133</v>
      </c>
      <c r="E672" s="48" t="s">
        <v>8</v>
      </c>
      <c r="F672" s="19">
        <v>50</v>
      </c>
      <c r="G672" s="32" t="s">
        <v>1638</v>
      </c>
      <c r="H672" s="6"/>
    </row>
    <row r="673" spans="1:8" ht="60">
      <c r="A673" s="4" t="s">
        <v>1260</v>
      </c>
      <c r="B673" s="3">
        <v>48</v>
      </c>
      <c r="C673" s="3" t="str">
        <f t="shared" si="15"/>
        <v>11.048</v>
      </c>
      <c r="D673" s="4" t="s">
        <v>1134</v>
      </c>
      <c r="E673" s="48" t="s">
        <v>8</v>
      </c>
      <c r="F673" s="19">
        <v>50</v>
      </c>
      <c r="G673" s="32" t="s">
        <v>1639</v>
      </c>
      <c r="H673" s="6"/>
    </row>
    <row r="674" spans="1:8" ht="60">
      <c r="A674" s="4" t="s">
        <v>1260</v>
      </c>
      <c r="B674" s="3">
        <v>49</v>
      </c>
      <c r="C674" s="3" t="str">
        <f t="shared" si="15"/>
        <v>11.049</v>
      </c>
      <c r="D674" s="4" t="s">
        <v>1135</v>
      </c>
      <c r="E674" s="48" t="s">
        <v>8</v>
      </c>
      <c r="F674" s="19">
        <v>10</v>
      </c>
      <c r="G674" s="32" t="s">
        <v>1136</v>
      </c>
      <c r="H674" s="6"/>
    </row>
    <row r="675" spans="1:8" ht="120">
      <c r="A675" s="4" t="s">
        <v>1260</v>
      </c>
      <c r="B675" s="3">
        <v>50</v>
      </c>
      <c r="C675" s="3" t="str">
        <f t="shared" si="15"/>
        <v>11.050</v>
      </c>
      <c r="D675" s="4" t="s">
        <v>1137</v>
      </c>
      <c r="E675" s="48" t="s">
        <v>8</v>
      </c>
      <c r="F675" s="19">
        <v>50</v>
      </c>
      <c r="G675" s="32" t="s">
        <v>1138</v>
      </c>
      <c r="H675" s="6"/>
    </row>
    <row r="676" spans="1:8" ht="45">
      <c r="A676" s="4" t="s">
        <v>1260</v>
      </c>
      <c r="B676" s="3">
        <v>51</v>
      </c>
      <c r="C676" s="3" t="str">
        <f t="shared" si="15"/>
        <v>11.051</v>
      </c>
      <c r="D676" s="4" t="s">
        <v>1139</v>
      </c>
      <c r="E676" s="48" t="s">
        <v>8</v>
      </c>
      <c r="F676" s="19">
        <v>5</v>
      </c>
      <c r="G676" s="32" t="s">
        <v>1140</v>
      </c>
      <c r="H676" s="6"/>
    </row>
    <row r="677" spans="1:8" ht="60">
      <c r="A677" s="4" t="s">
        <v>1260</v>
      </c>
      <c r="B677" s="3">
        <v>52</v>
      </c>
      <c r="C677" s="3" t="str">
        <f t="shared" si="15"/>
        <v>11.052</v>
      </c>
      <c r="D677" s="4" t="s">
        <v>1141</v>
      </c>
      <c r="E677" s="48" t="s">
        <v>28</v>
      </c>
      <c r="F677" s="19">
        <v>10</v>
      </c>
      <c r="G677" s="32" t="s">
        <v>1142</v>
      </c>
      <c r="H677" s="6"/>
    </row>
    <row r="678" spans="1:8" ht="90">
      <c r="A678" s="4" t="s">
        <v>1260</v>
      </c>
      <c r="B678" s="3">
        <v>53</v>
      </c>
      <c r="C678" s="3" t="str">
        <f t="shared" si="15"/>
        <v>11.053</v>
      </c>
      <c r="D678" s="4" t="s">
        <v>1143</v>
      </c>
      <c r="E678" s="48" t="s">
        <v>8</v>
      </c>
      <c r="F678" s="19">
        <v>30</v>
      </c>
      <c r="G678" s="32" t="s">
        <v>1144</v>
      </c>
      <c r="H678" s="6"/>
    </row>
    <row r="679" spans="1:8" ht="135">
      <c r="A679" s="4" t="s">
        <v>1260</v>
      </c>
      <c r="B679" s="3">
        <v>54</v>
      </c>
      <c r="C679" s="3" t="str">
        <f t="shared" si="15"/>
        <v>11.054</v>
      </c>
      <c r="D679" s="4" t="s">
        <v>1145</v>
      </c>
      <c r="E679" s="48" t="s">
        <v>8</v>
      </c>
      <c r="F679" s="19">
        <v>500</v>
      </c>
      <c r="G679" s="32" t="s">
        <v>1146</v>
      </c>
      <c r="H679" s="6"/>
    </row>
    <row r="680" spans="1:8" ht="135">
      <c r="A680" s="4" t="s">
        <v>1260</v>
      </c>
      <c r="B680" s="3">
        <v>55</v>
      </c>
      <c r="C680" s="3" t="str">
        <f t="shared" si="15"/>
        <v>11.055</v>
      </c>
      <c r="D680" s="4" t="s">
        <v>1147</v>
      </c>
      <c r="E680" s="48" t="s">
        <v>8</v>
      </c>
      <c r="F680" s="19">
        <v>500</v>
      </c>
      <c r="G680" s="32" t="s">
        <v>1148</v>
      </c>
      <c r="H680" s="6"/>
    </row>
    <row r="681" spans="1:8" ht="90">
      <c r="A681" s="4" t="s">
        <v>1260</v>
      </c>
      <c r="B681" s="3">
        <v>56</v>
      </c>
      <c r="C681" s="3" t="str">
        <f t="shared" si="15"/>
        <v>11.056</v>
      </c>
      <c r="D681" s="4" t="s">
        <v>1149</v>
      </c>
      <c r="E681" s="48" t="s">
        <v>8</v>
      </c>
      <c r="F681" s="19">
        <v>50</v>
      </c>
      <c r="G681" s="32" t="s">
        <v>1150</v>
      </c>
      <c r="H681" s="6"/>
    </row>
    <row r="682" spans="1:8" ht="45">
      <c r="A682" s="4" t="s">
        <v>1260</v>
      </c>
      <c r="B682" s="3">
        <v>57</v>
      </c>
      <c r="C682" s="3" t="str">
        <f t="shared" si="15"/>
        <v>11.057</v>
      </c>
      <c r="D682" s="4" t="s">
        <v>1151</v>
      </c>
      <c r="E682" s="48" t="s">
        <v>8</v>
      </c>
      <c r="F682" s="19">
        <v>50</v>
      </c>
      <c r="G682" s="32" t="s">
        <v>1152</v>
      </c>
      <c r="H682" s="6"/>
    </row>
    <row r="683" spans="1:8" ht="105">
      <c r="A683" s="4" t="s">
        <v>1260</v>
      </c>
      <c r="B683" s="3">
        <v>58</v>
      </c>
      <c r="C683" s="3" t="str">
        <f t="shared" si="15"/>
        <v>11.058</v>
      </c>
      <c r="D683" s="38" t="s">
        <v>1153</v>
      </c>
      <c r="E683" s="48" t="s">
        <v>8</v>
      </c>
      <c r="F683" s="19">
        <v>30</v>
      </c>
      <c r="G683" s="32" t="s">
        <v>1593</v>
      </c>
      <c r="H683" s="6"/>
    </row>
    <row r="684" spans="1:8">
      <c r="A684" s="4" t="s">
        <v>1260</v>
      </c>
      <c r="B684" s="3">
        <v>59</v>
      </c>
      <c r="C684" s="3" t="str">
        <f t="shared" si="15"/>
        <v>11.059</v>
      </c>
      <c r="D684" s="4" t="s">
        <v>1154</v>
      </c>
      <c r="E684" s="48" t="s">
        <v>8</v>
      </c>
      <c r="F684" s="19">
        <v>2</v>
      </c>
      <c r="G684" s="32" t="s">
        <v>1154</v>
      </c>
      <c r="H684" s="6"/>
    </row>
    <row r="685" spans="1:8" ht="105">
      <c r="A685" s="4" t="s">
        <v>1260</v>
      </c>
      <c r="B685" s="3">
        <v>60</v>
      </c>
      <c r="C685" s="3" t="str">
        <f t="shared" si="15"/>
        <v>11.060</v>
      </c>
      <c r="D685" s="4" t="s">
        <v>1155</v>
      </c>
      <c r="E685" s="48" t="s">
        <v>8</v>
      </c>
      <c r="F685" s="19">
        <v>10</v>
      </c>
      <c r="G685" s="32" t="s">
        <v>1156</v>
      </c>
      <c r="H685" s="6"/>
    </row>
    <row r="686" spans="1:8" ht="60">
      <c r="A686" s="4" t="s">
        <v>1260</v>
      </c>
      <c r="B686" s="3">
        <v>61</v>
      </c>
      <c r="C686" s="3" t="str">
        <f t="shared" si="15"/>
        <v>11.061</v>
      </c>
      <c r="D686" s="4" t="s">
        <v>1157</v>
      </c>
      <c r="E686" s="48" t="s">
        <v>8</v>
      </c>
      <c r="F686" s="19">
        <v>2000</v>
      </c>
      <c r="G686" s="32" t="s">
        <v>1158</v>
      </c>
      <c r="H686" s="6"/>
    </row>
    <row r="687" spans="1:8" ht="60">
      <c r="A687" s="4" t="s">
        <v>1260</v>
      </c>
      <c r="B687" s="3">
        <v>62</v>
      </c>
      <c r="C687" s="3" t="str">
        <f t="shared" si="15"/>
        <v>11.062</v>
      </c>
      <c r="D687" s="4" t="s">
        <v>1159</v>
      </c>
      <c r="E687" s="48" t="s">
        <v>8</v>
      </c>
      <c r="F687" s="19">
        <v>2000</v>
      </c>
      <c r="G687" s="32" t="s">
        <v>1160</v>
      </c>
      <c r="H687" s="6"/>
    </row>
    <row r="688" spans="1:8" ht="135">
      <c r="A688" s="4" t="s">
        <v>1260</v>
      </c>
      <c r="B688" s="3">
        <v>63</v>
      </c>
      <c r="C688" s="3" t="str">
        <f t="shared" si="15"/>
        <v>11.063</v>
      </c>
      <c r="D688" s="4" t="s">
        <v>1161</v>
      </c>
      <c r="E688" s="48" t="s">
        <v>8</v>
      </c>
      <c r="F688" s="19">
        <v>300</v>
      </c>
      <c r="G688" s="32" t="s">
        <v>1641</v>
      </c>
      <c r="H688" s="6"/>
    </row>
    <row r="689" spans="1:8" ht="120">
      <c r="A689" s="4" t="s">
        <v>1260</v>
      </c>
      <c r="B689" s="3">
        <v>64</v>
      </c>
      <c r="C689" s="3" t="str">
        <f t="shared" si="15"/>
        <v>11.064</v>
      </c>
      <c r="D689" s="4" t="s">
        <v>1162</v>
      </c>
      <c r="E689" s="48" t="s">
        <v>8</v>
      </c>
      <c r="F689" s="19">
        <v>300</v>
      </c>
      <c r="G689" s="32" t="s">
        <v>1640</v>
      </c>
      <c r="H689" s="6"/>
    </row>
    <row r="690" spans="1:8" ht="165">
      <c r="A690" s="4" t="s">
        <v>1260</v>
      </c>
      <c r="B690" s="3">
        <v>65</v>
      </c>
      <c r="C690" s="3" t="str">
        <f t="shared" ref="C690:C753" si="16">"11"&amp;"."&amp;TEXT(B690, "000")</f>
        <v>11.065</v>
      </c>
      <c r="D690" s="4" t="s">
        <v>1163</v>
      </c>
      <c r="E690" s="48" t="s">
        <v>8</v>
      </c>
      <c r="F690" s="19">
        <v>20</v>
      </c>
      <c r="G690" s="32" t="s">
        <v>1594</v>
      </c>
      <c r="H690" s="6"/>
    </row>
    <row r="691" spans="1:8" ht="150">
      <c r="A691" s="4" t="s">
        <v>1260</v>
      </c>
      <c r="B691" s="3">
        <v>66</v>
      </c>
      <c r="C691" s="3" t="str">
        <f t="shared" si="16"/>
        <v>11.066</v>
      </c>
      <c r="D691" s="4" t="s">
        <v>1164</v>
      </c>
      <c r="E691" s="48" t="s">
        <v>8</v>
      </c>
      <c r="F691" s="19">
        <v>5000</v>
      </c>
      <c r="G691" s="32" t="s">
        <v>1595</v>
      </c>
      <c r="H691" s="6"/>
    </row>
    <row r="692" spans="1:8" ht="150">
      <c r="A692" s="4" t="s">
        <v>1260</v>
      </c>
      <c r="B692" s="3">
        <v>67</v>
      </c>
      <c r="C692" s="3" t="str">
        <f t="shared" si="16"/>
        <v>11.067</v>
      </c>
      <c r="D692" s="4" t="s">
        <v>1165</v>
      </c>
      <c r="E692" s="48" t="s">
        <v>8</v>
      </c>
      <c r="F692" s="19">
        <v>1000</v>
      </c>
      <c r="G692" s="32" t="s">
        <v>1596</v>
      </c>
      <c r="H692" s="6"/>
    </row>
    <row r="693" spans="1:8" ht="135">
      <c r="A693" s="4" t="s">
        <v>1260</v>
      </c>
      <c r="B693" s="3">
        <v>68</v>
      </c>
      <c r="C693" s="3" t="str">
        <f t="shared" si="16"/>
        <v>11.068</v>
      </c>
      <c r="D693" s="4" t="s">
        <v>1166</v>
      </c>
      <c r="E693" s="48" t="s">
        <v>8</v>
      </c>
      <c r="F693" s="19">
        <v>5000</v>
      </c>
      <c r="G693" s="32" t="s">
        <v>1597</v>
      </c>
      <c r="H693" s="6"/>
    </row>
    <row r="694" spans="1:8" ht="135">
      <c r="A694" s="4" t="s">
        <v>1260</v>
      </c>
      <c r="B694" s="3">
        <v>69</v>
      </c>
      <c r="C694" s="3" t="str">
        <f t="shared" si="16"/>
        <v>11.069</v>
      </c>
      <c r="D694" s="4" t="s">
        <v>1167</v>
      </c>
      <c r="E694" s="48" t="s">
        <v>8</v>
      </c>
      <c r="F694" s="19">
        <v>1000</v>
      </c>
      <c r="G694" s="32" t="s">
        <v>1598</v>
      </c>
      <c r="H694" s="6"/>
    </row>
    <row r="695" spans="1:8" ht="135">
      <c r="A695" s="4" t="s">
        <v>1260</v>
      </c>
      <c r="B695" s="3">
        <v>70</v>
      </c>
      <c r="C695" s="3" t="str">
        <f t="shared" si="16"/>
        <v>11.070</v>
      </c>
      <c r="D695" s="4" t="s">
        <v>1168</v>
      </c>
      <c r="E695" s="48" t="s">
        <v>8</v>
      </c>
      <c r="F695" s="19">
        <v>1000</v>
      </c>
      <c r="G695" s="32" t="s">
        <v>1169</v>
      </c>
      <c r="H695" s="6"/>
    </row>
    <row r="696" spans="1:8" ht="150">
      <c r="A696" s="4" t="s">
        <v>1260</v>
      </c>
      <c r="B696" s="3">
        <v>71</v>
      </c>
      <c r="C696" s="3" t="str">
        <f t="shared" si="16"/>
        <v>11.071</v>
      </c>
      <c r="D696" s="4" t="s">
        <v>1170</v>
      </c>
      <c r="E696" s="48" t="s">
        <v>8</v>
      </c>
      <c r="F696" s="19">
        <v>1000</v>
      </c>
      <c r="G696" s="32" t="s">
        <v>1171</v>
      </c>
      <c r="H696" s="6"/>
    </row>
    <row r="697" spans="1:8" ht="120">
      <c r="A697" s="4" t="s">
        <v>1260</v>
      </c>
      <c r="B697" s="3">
        <v>72</v>
      </c>
      <c r="C697" s="3" t="str">
        <f t="shared" si="16"/>
        <v>11.072</v>
      </c>
      <c r="D697" s="4" t="s">
        <v>1172</v>
      </c>
      <c r="E697" s="48" t="s">
        <v>8</v>
      </c>
      <c r="F697" s="19">
        <v>500</v>
      </c>
      <c r="G697" s="32" t="s">
        <v>1173</v>
      </c>
      <c r="H697" s="6"/>
    </row>
    <row r="698" spans="1:8" ht="90">
      <c r="A698" s="4" t="s">
        <v>1260</v>
      </c>
      <c r="B698" s="3">
        <v>73</v>
      </c>
      <c r="C698" s="3" t="str">
        <f t="shared" si="16"/>
        <v>11.073</v>
      </c>
      <c r="D698" s="4" t="s">
        <v>1174</v>
      </c>
      <c r="E698" s="48" t="s">
        <v>8</v>
      </c>
      <c r="F698" s="19">
        <v>10</v>
      </c>
      <c r="G698" s="32" t="s">
        <v>1175</v>
      </c>
      <c r="H698" s="6"/>
    </row>
    <row r="699" spans="1:8" ht="60">
      <c r="A699" s="4" t="s">
        <v>1260</v>
      </c>
      <c r="B699" s="3">
        <v>74</v>
      </c>
      <c r="C699" s="3" t="str">
        <f t="shared" si="16"/>
        <v>11.074</v>
      </c>
      <c r="D699" s="4" t="s">
        <v>1176</v>
      </c>
      <c r="E699" s="48" t="s">
        <v>8</v>
      </c>
      <c r="F699" s="19">
        <v>50</v>
      </c>
      <c r="G699" s="32" t="s">
        <v>1177</v>
      </c>
      <c r="H699" s="6"/>
    </row>
    <row r="700" spans="1:8" ht="90">
      <c r="A700" s="4" t="s">
        <v>1260</v>
      </c>
      <c r="B700" s="3">
        <v>75</v>
      </c>
      <c r="C700" s="3" t="str">
        <f t="shared" si="16"/>
        <v>11.075</v>
      </c>
      <c r="D700" s="4" t="s">
        <v>1178</v>
      </c>
      <c r="E700" s="48" t="s">
        <v>8</v>
      </c>
      <c r="F700" s="19">
        <v>1700</v>
      </c>
      <c r="G700" s="32" t="s">
        <v>1179</v>
      </c>
      <c r="H700" s="6"/>
    </row>
    <row r="701" spans="1:8" ht="105">
      <c r="A701" s="4" t="s">
        <v>1260</v>
      </c>
      <c r="B701" s="3">
        <v>76</v>
      </c>
      <c r="C701" s="3" t="str">
        <f t="shared" si="16"/>
        <v>11.076</v>
      </c>
      <c r="D701" s="4" t="s">
        <v>1180</v>
      </c>
      <c r="E701" s="48" t="s">
        <v>8</v>
      </c>
      <c r="F701" s="19">
        <v>2</v>
      </c>
      <c r="G701" s="32" t="s">
        <v>1181</v>
      </c>
      <c r="H701" s="6"/>
    </row>
    <row r="702" spans="1:8">
      <c r="A702" s="4" t="s">
        <v>1260</v>
      </c>
      <c r="B702" s="3">
        <v>77</v>
      </c>
      <c r="C702" s="3" t="str">
        <f t="shared" si="16"/>
        <v>11.077</v>
      </c>
      <c r="D702" s="4" t="s">
        <v>1182</v>
      </c>
      <c r="E702" s="48" t="s">
        <v>8</v>
      </c>
      <c r="F702" s="19">
        <v>50</v>
      </c>
      <c r="G702" s="32" t="s">
        <v>1183</v>
      </c>
      <c r="H702" s="6"/>
    </row>
    <row r="703" spans="1:8">
      <c r="A703" s="4" t="s">
        <v>1260</v>
      </c>
      <c r="B703" s="3">
        <v>78</v>
      </c>
      <c r="C703" s="3" t="str">
        <f t="shared" si="16"/>
        <v>11.078</v>
      </c>
      <c r="D703" s="4" t="s">
        <v>1184</v>
      </c>
      <c r="E703" s="48" t="s">
        <v>21</v>
      </c>
      <c r="F703" s="19">
        <v>2000</v>
      </c>
      <c r="G703" s="32" t="s">
        <v>1184</v>
      </c>
      <c r="H703" s="6"/>
    </row>
    <row r="704" spans="1:8">
      <c r="A704" s="4" t="s">
        <v>1260</v>
      </c>
      <c r="B704" s="3">
        <v>79</v>
      </c>
      <c r="C704" s="3" t="str">
        <f t="shared" si="16"/>
        <v>11.079</v>
      </c>
      <c r="D704" s="4" t="s">
        <v>1185</v>
      </c>
      <c r="E704" s="48" t="s">
        <v>8</v>
      </c>
      <c r="F704" s="19">
        <v>10</v>
      </c>
      <c r="G704" s="32" t="s">
        <v>1186</v>
      </c>
      <c r="H704" s="6"/>
    </row>
    <row r="705" spans="1:8" ht="105">
      <c r="A705" s="4" t="s">
        <v>1260</v>
      </c>
      <c r="B705" s="3">
        <v>80</v>
      </c>
      <c r="C705" s="3" t="str">
        <f t="shared" si="16"/>
        <v>11.080</v>
      </c>
      <c r="D705" s="4" t="s">
        <v>1187</v>
      </c>
      <c r="E705" s="48" t="s">
        <v>8</v>
      </c>
      <c r="F705" s="19">
        <v>400</v>
      </c>
      <c r="G705" s="32" t="s">
        <v>1188</v>
      </c>
      <c r="H705" s="6"/>
    </row>
    <row r="706" spans="1:8" ht="75">
      <c r="A706" s="4" t="s">
        <v>1260</v>
      </c>
      <c r="B706" s="3">
        <v>82</v>
      </c>
      <c r="C706" s="3" t="str">
        <f t="shared" si="16"/>
        <v>11.082</v>
      </c>
      <c r="D706" s="4" t="s">
        <v>1190</v>
      </c>
      <c r="E706" s="48" t="s">
        <v>8</v>
      </c>
      <c r="F706" s="19">
        <v>100</v>
      </c>
      <c r="G706" s="32" t="s">
        <v>1191</v>
      </c>
      <c r="H706" s="6"/>
    </row>
    <row r="707" spans="1:8" ht="75">
      <c r="A707" s="4" t="s">
        <v>1260</v>
      </c>
      <c r="B707" s="3">
        <v>83</v>
      </c>
      <c r="C707" s="3" t="str">
        <f t="shared" si="16"/>
        <v>11.083</v>
      </c>
      <c r="D707" s="4" t="s">
        <v>1192</v>
      </c>
      <c r="E707" s="48" t="s">
        <v>8</v>
      </c>
      <c r="F707" s="19">
        <v>100</v>
      </c>
      <c r="G707" s="32" t="s">
        <v>1193</v>
      </c>
      <c r="H707" s="6"/>
    </row>
    <row r="708" spans="1:8" ht="195">
      <c r="A708" s="4" t="s">
        <v>1260</v>
      </c>
      <c r="B708" s="3">
        <v>84</v>
      </c>
      <c r="C708" s="3" t="str">
        <f t="shared" si="16"/>
        <v>11.084</v>
      </c>
      <c r="D708" s="4" t="s">
        <v>1194</v>
      </c>
      <c r="E708" s="48" t="s">
        <v>8</v>
      </c>
      <c r="F708" s="19">
        <v>20</v>
      </c>
      <c r="G708" s="32" t="s">
        <v>1195</v>
      </c>
      <c r="H708" s="6"/>
    </row>
    <row r="709" spans="1:8" ht="210">
      <c r="A709" s="4" t="s">
        <v>1260</v>
      </c>
      <c r="B709" s="3">
        <v>85</v>
      </c>
      <c r="C709" s="3" t="str">
        <f t="shared" si="16"/>
        <v>11.085</v>
      </c>
      <c r="D709" s="4" t="s">
        <v>1196</v>
      </c>
      <c r="E709" s="48" t="s">
        <v>8</v>
      </c>
      <c r="F709" s="19">
        <v>30</v>
      </c>
      <c r="G709" s="32" t="s">
        <v>1197</v>
      </c>
      <c r="H709" s="6"/>
    </row>
    <row r="710" spans="1:8" ht="150">
      <c r="A710" s="4" t="s">
        <v>1260</v>
      </c>
      <c r="B710" s="3">
        <v>86</v>
      </c>
      <c r="C710" s="3" t="str">
        <f t="shared" si="16"/>
        <v>11.086</v>
      </c>
      <c r="D710" s="4" t="s">
        <v>1198</v>
      </c>
      <c r="E710" s="48" t="s">
        <v>8</v>
      </c>
      <c r="F710" s="19">
        <v>10</v>
      </c>
      <c r="G710" s="32" t="s">
        <v>1199</v>
      </c>
      <c r="H710" s="6"/>
    </row>
    <row r="711" spans="1:8" ht="75">
      <c r="A711" s="4" t="s">
        <v>1260</v>
      </c>
      <c r="B711" s="3">
        <v>87</v>
      </c>
      <c r="C711" s="3" t="str">
        <f t="shared" si="16"/>
        <v>11.087</v>
      </c>
      <c r="D711" s="4" t="s">
        <v>1200</v>
      </c>
      <c r="E711" s="48" t="s">
        <v>8</v>
      </c>
      <c r="F711" s="19">
        <v>50</v>
      </c>
      <c r="G711" s="32" t="s">
        <v>1201</v>
      </c>
      <c r="H711" s="6"/>
    </row>
    <row r="712" spans="1:8" ht="120">
      <c r="A712" s="4" t="s">
        <v>1260</v>
      </c>
      <c r="B712" s="3">
        <v>88</v>
      </c>
      <c r="C712" s="3" t="str">
        <f t="shared" si="16"/>
        <v>11.088</v>
      </c>
      <c r="D712" s="4" t="s">
        <v>1202</v>
      </c>
      <c r="E712" s="48" t="s">
        <v>28</v>
      </c>
      <c r="F712" s="19">
        <v>5</v>
      </c>
      <c r="G712" s="32" t="s">
        <v>1203</v>
      </c>
      <c r="H712" s="6"/>
    </row>
    <row r="713" spans="1:8" ht="75">
      <c r="A713" s="4" t="s">
        <v>1260</v>
      </c>
      <c r="B713" s="3">
        <v>89</v>
      </c>
      <c r="C713" s="3" t="str">
        <f t="shared" si="16"/>
        <v>11.089</v>
      </c>
      <c r="D713" s="4" t="s">
        <v>1204</v>
      </c>
      <c r="E713" s="48" t="s">
        <v>8</v>
      </c>
      <c r="F713" s="19">
        <v>100</v>
      </c>
      <c r="G713" s="32" t="s">
        <v>1205</v>
      </c>
      <c r="H713" s="6"/>
    </row>
    <row r="714" spans="1:8" ht="45">
      <c r="A714" s="4" t="s">
        <v>1260</v>
      </c>
      <c r="B714" s="3">
        <v>90</v>
      </c>
      <c r="C714" s="3" t="str">
        <f t="shared" si="16"/>
        <v>11.090</v>
      </c>
      <c r="D714" s="4" t="s">
        <v>1206</v>
      </c>
      <c r="E714" s="48" t="s">
        <v>8</v>
      </c>
      <c r="F714" s="19">
        <v>5</v>
      </c>
      <c r="G714" s="32" t="s">
        <v>1207</v>
      </c>
      <c r="H714" s="6"/>
    </row>
    <row r="715" spans="1:8" ht="60">
      <c r="A715" s="4" t="s">
        <v>1260</v>
      </c>
      <c r="B715" s="3">
        <v>91</v>
      </c>
      <c r="C715" s="3" t="str">
        <f t="shared" si="16"/>
        <v>11.091</v>
      </c>
      <c r="D715" s="4" t="s">
        <v>1208</v>
      </c>
      <c r="E715" s="48" t="s">
        <v>8</v>
      </c>
      <c r="F715" s="19">
        <v>1</v>
      </c>
      <c r="G715" s="32" t="s">
        <v>1208</v>
      </c>
      <c r="H715" s="6"/>
    </row>
    <row r="716" spans="1:8" ht="45">
      <c r="A716" s="4" t="s">
        <v>1260</v>
      </c>
      <c r="B716" s="3">
        <v>92</v>
      </c>
      <c r="C716" s="3" t="str">
        <f t="shared" si="16"/>
        <v>11.092</v>
      </c>
      <c r="D716" s="4" t="s">
        <v>1209</v>
      </c>
      <c r="E716" s="48" t="s">
        <v>8</v>
      </c>
      <c r="F716" s="19">
        <v>2</v>
      </c>
      <c r="G716" s="32" t="s">
        <v>1210</v>
      </c>
      <c r="H716" s="6"/>
    </row>
    <row r="717" spans="1:8" ht="60">
      <c r="A717" s="4" t="s">
        <v>1260</v>
      </c>
      <c r="B717" s="3">
        <v>93</v>
      </c>
      <c r="C717" s="3" t="str">
        <f t="shared" si="16"/>
        <v>11.093</v>
      </c>
      <c r="D717" s="32" t="s">
        <v>1211</v>
      </c>
      <c r="E717" s="48" t="s">
        <v>28</v>
      </c>
      <c r="F717" s="19">
        <v>300</v>
      </c>
      <c r="G717" s="32" t="s">
        <v>1212</v>
      </c>
      <c r="H717" s="6"/>
    </row>
    <row r="718" spans="1:8" ht="120">
      <c r="A718" s="4" t="s">
        <v>1260</v>
      </c>
      <c r="B718" s="3">
        <v>94</v>
      </c>
      <c r="C718" s="3" t="str">
        <f t="shared" si="16"/>
        <v>11.094</v>
      </c>
      <c r="D718" s="32" t="s">
        <v>1213</v>
      </c>
      <c r="E718" s="48" t="s">
        <v>28</v>
      </c>
      <c r="F718" s="19">
        <v>100</v>
      </c>
      <c r="G718" s="32" t="s">
        <v>1214</v>
      </c>
      <c r="H718" s="6"/>
    </row>
    <row r="719" spans="1:8" ht="75">
      <c r="A719" s="4" t="s">
        <v>1260</v>
      </c>
      <c r="B719" s="3">
        <v>95</v>
      </c>
      <c r="C719" s="3" t="str">
        <f t="shared" si="16"/>
        <v>11.095</v>
      </c>
      <c r="D719" s="32" t="s">
        <v>1215</v>
      </c>
      <c r="E719" s="48" t="s">
        <v>28</v>
      </c>
      <c r="F719" s="19">
        <v>50</v>
      </c>
      <c r="G719" s="32" t="s">
        <v>1216</v>
      </c>
      <c r="H719" s="6"/>
    </row>
    <row r="720" spans="1:8" ht="45">
      <c r="A720" s="4" t="s">
        <v>1260</v>
      </c>
      <c r="B720" s="3">
        <v>96</v>
      </c>
      <c r="C720" s="3" t="str">
        <f t="shared" si="16"/>
        <v>11.096</v>
      </c>
      <c r="D720" s="32" t="s">
        <v>1217</v>
      </c>
      <c r="E720" s="48" t="s">
        <v>8</v>
      </c>
      <c r="F720" s="19">
        <v>10</v>
      </c>
      <c r="G720" s="32" t="s">
        <v>1218</v>
      </c>
      <c r="H720" s="6"/>
    </row>
    <row r="721" spans="1:8" ht="105">
      <c r="A721" s="4" t="s">
        <v>1260</v>
      </c>
      <c r="B721" s="3">
        <v>97</v>
      </c>
      <c r="C721" s="3" t="str">
        <f t="shared" si="16"/>
        <v>11.097</v>
      </c>
      <c r="D721" s="32" t="s">
        <v>1219</v>
      </c>
      <c r="E721" s="48" t="s">
        <v>28</v>
      </c>
      <c r="F721" s="19">
        <v>300</v>
      </c>
      <c r="G721" s="32" t="s">
        <v>1772</v>
      </c>
      <c r="H721" s="6"/>
    </row>
    <row r="722" spans="1:8" ht="135">
      <c r="A722" s="4" t="s">
        <v>1260</v>
      </c>
      <c r="B722" s="3">
        <v>98</v>
      </c>
      <c r="C722" s="3" t="str">
        <f t="shared" si="16"/>
        <v>11.098</v>
      </c>
      <c r="D722" s="4" t="s">
        <v>1220</v>
      </c>
      <c r="E722" s="48" t="s">
        <v>8</v>
      </c>
      <c r="F722" s="19">
        <v>500</v>
      </c>
      <c r="G722" s="32" t="s">
        <v>1221</v>
      </c>
      <c r="H722" s="6"/>
    </row>
    <row r="723" spans="1:8" ht="60">
      <c r="A723" s="4" t="s">
        <v>1260</v>
      </c>
      <c r="B723" s="3">
        <v>99</v>
      </c>
      <c r="C723" s="3" t="str">
        <f t="shared" si="16"/>
        <v>11.099</v>
      </c>
      <c r="D723" s="4" t="s">
        <v>1222</v>
      </c>
      <c r="E723" s="48" t="s">
        <v>8</v>
      </c>
      <c r="F723" s="19">
        <v>200</v>
      </c>
      <c r="G723" s="32" t="s">
        <v>1599</v>
      </c>
      <c r="H723" s="6"/>
    </row>
    <row r="724" spans="1:8" ht="135">
      <c r="A724" s="4" t="s">
        <v>1260</v>
      </c>
      <c r="B724" s="3">
        <v>100</v>
      </c>
      <c r="C724" s="3" t="str">
        <f t="shared" si="16"/>
        <v>11.100</v>
      </c>
      <c r="D724" s="4" t="s">
        <v>1223</v>
      </c>
      <c r="E724" s="48" t="s">
        <v>8</v>
      </c>
      <c r="F724" s="19">
        <v>500</v>
      </c>
      <c r="G724" s="32" t="s">
        <v>1600</v>
      </c>
      <c r="H724" s="6"/>
    </row>
    <row r="725" spans="1:8" ht="60">
      <c r="A725" s="4" t="s">
        <v>1260</v>
      </c>
      <c r="B725" s="3">
        <v>101</v>
      </c>
      <c r="C725" s="3" t="str">
        <f t="shared" si="16"/>
        <v>11.101</v>
      </c>
      <c r="D725" s="4" t="s">
        <v>1607</v>
      </c>
      <c r="E725" s="48" t="s">
        <v>8</v>
      </c>
      <c r="F725" s="19">
        <v>700</v>
      </c>
      <c r="G725" s="32" t="s">
        <v>1632</v>
      </c>
      <c r="H725" s="6"/>
    </row>
    <row r="726" spans="1:8" ht="60">
      <c r="A726" s="4" t="s">
        <v>1260</v>
      </c>
      <c r="B726" s="3">
        <v>102</v>
      </c>
      <c r="C726" s="3" t="str">
        <f t="shared" si="16"/>
        <v>11.102</v>
      </c>
      <c r="D726" s="4" t="s">
        <v>1224</v>
      </c>
      <c r="E726" s="48" t="s">
        <v>8</v>
      </c>
      <c r="F726" s="19">
        <v>50</v>
      </c>
      <c r="G726" s="32" t="s">
        <v>1633</v>
      </c>
      <c r="H726" s="6"/>
    </row>
    <row r="727" spans="1:8" ht="120">
      <c r="A727" s="4" t="s">
        <v>1260</v>
      </c>
      <c r="B727" s="3">
        <v>103</v>
      </c>
      <c r="C727" s="3" t="str">
        <f t="shared" si="16"/>
        <v>11.103</v>
      </c>
      <c r="D727" s="32" t="s">
        <v>1225</v>
      </c>
      <c r="E727" s="48" t="s">
        <v>8</v>
      </c>
      <c r="F727" s="19">
        <v>20</v>
      </c>
      <c r="G727" s="49" t="s">
        <v>1601</v>
      </c>
      <c r="H727" s="6"/>
    </row>
    <row r="728" spans="1:8" ht="120">
      <c r="A728" s="4" t="s">
        <v>1260</v>
      </c>
      <c r="B728" s="3">
        <v>104</v>
      </c>
      <c r="C728" s="3" t="str">
        <f t="shared" si="16"/>
        <v>11.104</v>
      </c>
      <c r="D728" s="32" t="s">
        <v>1226</v>
      </c>
      <c r="E728" s="48" t="s">
        <v>8</v>
      </c>
      <c r="F728" s="19">
        <v>250</v>
      </c>
      <c r="G728" s="32" t="s">
        <v>1602</v>
      </c>
      <c r="H728" s="6"/>
    </row>
    <row r="729" spans="1:8" ht="75">
      <c r="A729" s="4" t="s">
        <v>1260</v>
      </c>
      <c r="B729" s="3">
        <v>105</v>
      </c>
      <c r="C729" s="3" t="str">
        <f t="shared" si="16"/>
        <v>11.105</v>
      </c>
      <c r="D729" s="32" t="s">
        <v>1227</v>
      </c>
      <c r="E729" s="48" t="s">
        <v>8</v>
      </c>
      <c r="F729" s="19">
        <v>0</v>
      </c>
      <c r="G729" s="32" t="s">
        <v>1603</v>
      </c>
      <c r="H729" s="6"/>
    </row>
    <row r="730" spans="1:8" ht="90">
      <c r="A730" s="4" t="s">
        <v>1260</v>
      </c>
      <c r="B730" s="3">
        <v>106</v>
      </c>
      <c r="C730" s="3" t="str">
        <f t="shared" si="16"/>
        <v>11.106</v>
      </c>
      <c r="D730" s="32" t="s">
        <v>1228</v>
      </c>
      <c r="E730" s="48" t="s">
        <v>8</v>
      </c>
      <c r="F730" s="19">
        <v>0</v>
      </c>
      <c r="G730" s="32" t="s">
        <v>1604</v>
      </c>
      <c r="H730" s="6"/>
    </row>
    <row r="731" spans="1:8" ht="195">
      <c r="A731" s="4" t="s">
        <v>1260</v>
      </c>
      <c r="B731" s="3">
        <v>107</v>
      </c>
      <c r="C731" s="3" t="str">
        <f t="shared" si="16"/>
        <v>11.107</v>
      </c>
      <c r="D731" s="32" t="s">
        <v>1229</v>
      </c>
      <c r="E731" s="48" t="s">
        <v>8</v>
      </c>
      <c r="F731" s="19">
        <v>5</v>
      </c>
      <c r="G731" s="32" t="s">
        <v>1230</v>
      </c>
      <c r="H731" s="6"/>
    </row>
    <row r="732" spans="1:8" ht="90">
      <c r="A732" s="4" t="s">
        <v>1260</v>
      </c>
      <c r="B732" s="3">
        <v>108</v>
      </c>
      <c r="C732" s="3" t="str">
        <f t="shared" si="16"/>
        <v>11.108</v>
      </c>
      <c r="D732" s="32" t="s">
        <v>1231</v>
      </c>
      <c r="E732" s="48" t="s">
        <v>8</v>
      </c>
      <c r="F732" s="19">
        <v>30</v>
      </c>
      <c r="G732" s="32" t="s">
        <v>1232</v>
      </c>
      <c r="H732" s="6"/>
    </row>
    <row r="733" spans="1:8" ht="90">
      <c r="A733" s="4" t="s">
        <v>1260</v>
      </c>
      <c r="B733" s="3">
        <v>109</v>
      </c>
      <c r="C733" s="3" t="str">
        <f t="shared" si="16"/>
        <v>11.109</v>
      </c>
      <c r="D733" s="32" t="s">
        <v>1233</v>
      </c>
      <c r="E733" s="48" t="s">
        <v>8</v>
      </c>
      <c r="F733" s="19">
        <v>0</v>
      </c>
      <c r="G733" s="32" t="s">
        <v>1234</v>
      </c>
      <c r="H733" s="6"/>
    </row>
    <row r="734" spans="1:8" ht="45">
      <c r="A734" s="4" t="s">
        <v>1260</v>
      </c>
      <c r="B734" s="3">
        <v>110</v>
      </c>
      <c r="C734" s="3" t="str">
        <f t="shared" si="16"/>
        <v>11.110</v>
      </c>
      <c r="D734" s="32" t="s">
        <v>1235</v>
      </c>
      <c r="E734" s="48" t="s">
        <v>8</v>
      </c>
      <c r="F734" s="19">
        <v>2</v>
      </c>
      <c r="G734" s="32" t="s">
        <v>1236</v>
      </c>
      <c r="H734" s="6"/>
    </row>
    <row r="735" spans="1:8" ht="45">
      <c r="A735" s="4" t="s">
        <v>1260</v>
      </c>
      <c r="B735" s="3">
        <v>111</v>
      </c>
      <c r="C735" s="3" t="str">
        <f t="shared" si="16"/>
        <v>11.111</v>
      </c>
      <c r="D735" s="32" t="s">
        <v>1237</v>
      </c>
      <c r="E735" s="48" t="s">
        <v>8</v>
      </c>
      <c r="F735" s="19">
        <v>2</v>
      </c>
      <c r="G735" s="32" t="s">
        <v>1238</v>
      </c>
      <c r="H735" s="6"/>
    </row>
    <row r="736" spans="1:8" ht="75">
      <c r="A736" s="4" t="s">
        <v>1260</v>
      </c>
      <c r="B736" s="3">
        <v>112</v>
      </c>
      <c r="C736" s="3" t="str">
        <f t="shared" si="16"/>
        <v>11.112</v>
      </c>
      <c r="D736" s="4" t="s">
        <v>1239</v>
      </c>
      <c r="E736" s="48" t="s">
        <v>18</v>
      </c>
      <c r="F736" s="19">
        <v>10</v>
      </c>
      <c r="G736" s="32" t="s">
        <v>1240</v>
      </c>
      <c r="H736" s="6"/>
    </row>
    <row r="737" spans="1:8" ht="45">
      <c r="A737" s="4" t="s">
        <v>1260</v>
      </c>
      <c r="B737" s="3">
        <v>113</v>
      </c>
      <c r="C737" s="3" t="str">
        <f t="shared" si="16"/>
        <v>11.113</v>
      </c>
      <c r="D737" s="4" t="s">
        <v>1241</v>
      </c>
      <c r="E737" s="48" t="s">
        <v>8</v>
      </c>
      <c r="F737" s="19">
        <v>10</v>
      </c>
      <c r="G737" s="32" t="s">
        <v>1242</v>
      </c>
      <c r="H737" s="6"/>
    </row>
    <row r="738" spans="1:8" ht="30">
      <c r="A738" s="4" t="s">
        <v>1260</v>
      </c>
      <c r="B738" s="3">
        <v>114</v>
      </c>
      <c r="C738" s="3" t="str">
        <f t="shared" si="16"/>
        <v>11.114</v>
      </c>
      <c r="D738" s="4" t="s">
        <v>1243</v>
      </c>
      <c r="E738" s="48" t="s">
        <v>18</v>
      </c>
      <c r="F738" s="19">
        <v>50</v>
      </c>
      <c r="G738" s="32" t="s">
        <v>1243</v>
      </c>
      <c r="H738" s="6"/>
    </row>
    <row r="739" spans="1:8" ht="270">
      <c r="A739" s="4" t="s">
        <v>1260</v>
      </c>
      <c r="B739" s="3">
        <v>115</v>
      </c>
      <c r="C739" s="3" t="str">
        <f t="shared" si="16"/>
        <v>11.115</v>
      </c>
      <c r="D739" s="4" t="s">
        <v>1244</v>
      </c>
      <c r="E739" s="48" t="s">
        <v>18</v>
      </c>
      <c r="F739" s="19">
        <v>50</v>
      </c>
      <c r="G739" s="32" t="s">
        <v>1245</v>
      </c>
      <c r="H739" s="6"/>
    </row>
    <row r="740" spans="1:8" ht="105">
      <c r="A740" s="4" t="s">
        <v>1260</v>
      </c>
      <c r="B740" s="3">
        <v>116</v>
      </c>
      <c r="C740" s="3" t="str">
        <f t="shared" si="16"/>
        <v>11.116</v>
      </c>
      <c r="D740" s="4" t="s">
        <v>1246</v>
      </c>
      <c r="E740" s="48" t="s">
        <v>8</v>
      </c>
      <c r="F740" s="19">
        <v>30</v>
      </c>
      <c r="G740" s="32" t="s">
        <v>1247</v>
      </c>
      <c r="H740" s="6"/>
    </row>
    <row r="741" spans="1:8" ht="60">
      <c r="A741" s="4" t="s">
        <v>1260</v>
      </c>
      <c r="B741" s="3">
        <v>117</v>
      </c>
      <c r="C741" s="3" t="str">
        <f t="shared" si="16"/>
        <v>11.117</v>
      </c>
      <c r="D741" s="32" t="s">
        <v>1248</v>
      </c>
      <c r="E741" s="48" t="s">
        <v>8</v>
      </c>
      <c r="F741" s="19">
        <v>5</v>
      </c>
      <c r="G741" s="32" t="s">
        <v>1608</v>
      </c>
      <c r="H741" s="6"/>
    </row>
    <row r="742" spans="1:8" ht="60">
      <c r="A742" s="4" t="s">
        <v>1260</v>
      </c>
      <c r="B742" s="3">
        <v>118</v>
      </c>
      <c r="C742" s="3" t="str">
        <f t="shared" si="16"/>
        <v>11.118</v>
      </c>
      <c r="D742" s="32" t="s">
        <v>1249</v>
      </c>
      <c r="E742" s="48" t="s">
        <v>8</v>
      </c>
      <c r="F742" s="19">
        <v>5</v>
      </c>
      <c r="G742" s="32" t="s">
        <v>1609</v>
      </c>
      <c r="H742" s="6"/>
    </row>
    <row r="743" spans="1:8" ht="45">
      <c r="A743" s="14" t="s">
        <v>1260</v>
      </c>
      <c r="B743" s="10">
        <v>119</v>
      </c>
      <c r="C743" s="3" t="str">
        <f t="shared" si="16"/>
        <v>11.119</v>
      </c>
      <c r="D743" s="32" t="s">
        <v>1610</v>
      </c>
      <c r="E743" s="48" t="s">
        <v>8</v>
      </c>
      <c r="F743" s="19">
        <v>30</v>
      </c>
      <c r="G743" s="32" t="s">
        <v>1611</v>
      </c>
      <c r="H743" s="6"/>
    </row>
    <row r="744" spans="1:8" ht="45">
      <c r="A744" s="4" t="s">
        <v>1260</v>
      </c>
      <c r="B744" s="3">
        <v>120</v>
      </c>
      <c r="C744" s="3" t="str">
        <f t="shared" si="16"/>
        <v>11.120</v>
      </c>
      <c r="D744" s="32" t="s">
        <v>1620</v>
      </c>
      <c r="E744" s="48" t="s">
        <v>8</v>
      </c>
      <c r="F744" s="19">
        <v>2</v>
      </c>
      <c r="G744" s="32" t="s">
        <v>1621</v>
      </c>
      <c r="H744" s="6"/>
    </row>
    <row r="745" spans="1:8" ht="45">
      <c r="A745" s="4" t="s">
        <v>1260</v>
      </c>
      <c r="B745" s="3">
        <v>121</v>
      </c>
      <c r="C745" s="3" t="str">
        <f t="shared" si="16"/>
        <v>11.121</v>
      </c>
      <c r="D745" s="4" t="s">
        <v>1250</v>
      </c>
      <c r="E745" s="48" t="s">
        <v>8</v>
      </c>
      <c r="F745" s="19">
        <v>10</v>
      </c>
      <c r="G745" s="32" t="s">
        <v>1251</v>
      </c>
      <c r="H745" s="6"/>
    </row>
    <row r="746" spans="1:8" ht="45">
      <c r="A746" s="4" t="s">
        <v>1260</v>
      </c>
      <c r="B746" s="3">
        <v>122</v>
      </c>
      <c r="C746" s="3" t="str">
        <f t="shared" si="16"/>
        <v>11.122</v>
      </c>
      <c r="D746" s="4" t="s">
        <v>1252</v>
      </c>
      <c r="E746" s="48" t="s">
        <v>8</v>
      </c>
      <c r="F746" s="19">
        <v>5</v>
      </c>
      <c r="G746" s="32" t="s">
        <v>1253</v>
      </c>
      <c r="H746" s="6"/>
    </row>
    <row r="747" spans="1:8" ht="45">
      <c r="A747" s="4" t="s">
        <v>1260</v>
      </c>
      <c r="B747" s="3">
        <v>123</v>
      </c>
      <c r="C747" s="3" t="str">
        <f t="shared" si="16"/>
        <v>11.123</v>
      </c>
      <c r="D747" s="32" t="s">
        <v>1254</v>
      </c>
      <c r="E747" s="48" t="s">
        <v>8</v>
      </c>
      <c r="F747" s="19">
        <v>100</v>
      </c>
      <c r="G747" s="32" t="s">
        <v>1622</v>
      </c>
      <c r="H747" s="6"/>
    </row>
    <row r="748" spans="1:8" ht="30">
      <c r="A748" s="4" t="s">
        <v>1260</v>
      </c>
      <c r="B748" s="3">
        <v>124</v>
      </c>
      <c r="C748" s="3" t="str">
        <f t="shared" si="16"/>
        <v>11.124</v>
      </c>
      <c r="D748" s="32" t="s">
        <v>1255</v>
      </c>
      <c r="E748" s="48" t="s">
        <v>18</v>
      </c>
      <c r="F748" s="19">
        <v>100</v>
      </c>
      <c r="G748" s="32" t="s">
        <v>1623</v>
      </c>
      <c r="H748" s="6"/>
    </row>
    <row r="749" spans="1:8" ht="45">
      <c r="A749" s="4" t="s">
        <v>1260</v>
      </c>
      <c r="B749" s="3">
        <v>125</v>
      </c>
      <c r="C749" s="3" t="str">
        <f t="shared" si="16"/>
        <v>11.125</v>
      </c>
      <c r="D749" s="32" t="s">
        <v>1256</v>
      </c>
      <c r="E749" s="48" t="s">
        <v>8</v>
      </c>
      <c r="F749" s="19">
        <v>500</v>
      </c>
      <c r="G749" s="32" t="s">
        <v>1627</v>
      </c>
      <c r="H749" s="6"/>
    </row>
    <row r="750" spans="1:8" ht="60">
      <c r="A750" s="4" t="s">
        <v>1260</v>
      </c>
      <c r="B750" s="3">
        <v>126</v>
      </c>
      <c r="C750" s="3" t="str">
        <f t="shared" si="16"/>
        <v>11.126</v>
      </c>
      <c r="D750" s="4" t="s">
        <v>1257</v>
      </c>
      <c r="E750" s="48" t="s">
        <v>8</v>
      </c>
      <c r="F750" s="19">
        <v>5</v>
      </c>
      <c r="G750" s="32" t="s">
        <v>1624</v>
      </c>
      <c r="H750" s="6"/>
    </row>
    <row r="751" spans="1:8" ht="45">
      <c r="A751" s="4" t="s">
        <v>1260</v>
      </c>
      <c r="B751" s="3">
        <v>127</v>
      </c>
      <c r="C751" s="3" t="str">
        <f t="shared" si="16"/>
        <v>11.127</v>
      </c>
      <c r="D751" s="32" t="s">
        <v>1619</v>
      </c>
      <c r="E751" s="48" t="s">
        <v>8</v>
      </c>
      <c r="F751" s="19">
        <v>10</v>
      </c>
      <c r="G751" s="32" t="s">
        <v>1625</v>
      </c>
      <c r="H751" s="6"/>
    </row>
    <row r="752" spans="1:8" ht="45">
      <c r="A752" s="4" t="s">
        <v>1260</v>
      </c>
      <c r="B752" s="3">
        <v>128</v>
      </c>
      <c r="C752" s="3" t="str">
        <f t="shared" si="16"/>
        <v>11.128</v>
      </c>
      <c r="D752" s="32" t="s">
        <v>1618</v>
      </c>
      <c r="E752" s="48" t="s">
        <v>8</v>
      </c>
      <c r="F752" s="19">
        <v>10</v>
      </c>
      <c r="G752" s="32" t="s">
        <v>1626</v>
      </c>
      <c r="H752" s="6"/>
    </row>
    <row r="753" spans="1:8" ht="30">
      <c r="A753" s="4" t="s">
        <v>1260</v>
      </c>
      <c r="B753" s="3">
        <v>129</v>
      </c>
      <c r="C753" s="3" t="str">
        <f t="shared" si="16"/>
        <v>11.129</v>
      </c>
      <c r="D753" s="32" t="s">
        <v>1612</v>
      </c>
      <c r="E753" s="48" t="s">
        <v>8</v>
      </c>
      <c r="F753" s="19">
        <v>10</v>
      </c>
      <c r="G753" s="32" t="s">
        <v>1615</v>
      </c>
      <c r="H753" s="6"/>
    </row>
    <row r="754" spans="1:8" ht="30">
      <c r="A754" s="4" t="s">
        <v>1260</v>
      </c>
      <c r="B754" s="3">
        <v>130</v>
      </c>
      <c r="C754" s="3" t="str">
        <f t="shared" ref="C754:C757" si="17">"11"&amp;"."&amp;TEXT(B754, "000")</f>
        <v>11.130</v>
      </c>
      <c r="D754" s="4" t="s">
        <v>1613</v>
      </c>
      <c r="E754" s="48" t="s">
        <v>8</v>
      </c>
      <c r="F754" s="19">
        <v>30</v>
      </c>
      <c r="G754" s="32" t="s">
        <v>1614</v>
      </c>
      <c r="H754" s="6"/>
    </row>
    <row r="755" spans="1:8" ht="75">
      <c r="A755" s="4" t="s">
        <v>1260</v>
      </c>
      <c r="B755" s="3">
        <v>131</v>
      </c>
      <c r="C755" s="3" t="str">
        <f t="shared" si="17"/>
        <v>11.131</v>
      </c>
      <c r="D755" s="32" t="s">
        <v>1258</v>
      </c>
      <c r="E755" s="48" t="s">
        <v>8</v>
      </c>
      <c r="F755" s="19">
        <v>10</v>
      </c>
      <c r="G755" s="32" t="s">
        <v>1642</v>
      </c>
      <c r="H755" s="6"/>
    </row>
    <row r="756" spans="1:8" ht="30">
      <c r="A756" s="4" t="s">
        <v>1260</v>
      </c>
      <c r="B756" s="3">
        <v>132</v>
      </c>
      <c r="C756" s="3" t="str">
        <f t="shared" si="17"/>
        <v>11.132</v>
      </c>
      <c r="D756" s="4" t="s">
        <v>1616</v>
      </c>
      <c r="E756" s="48" t="s">
        <v>8</v>
      </c>
      <c r="F756" s="19">
        <v>50</v>
      </c>
      <c r="G756" s="32" t="s">
        <v>1617</v>
      </c>
      <c r="H756" s="6"/>
    </row>
    <row r="757" spans="1:8" ht="45">
      <c r="A757" s="4" t="s">
        <v>1260</v>
      </c>
      <c r="B757" s="3">
        <v>133</v>
      </c>
      <c r="C757" s="3" t="str">
        <f t="shared" si="17"/>
        <v>11.133</v>
      </c>
      <c r="D757" s="4" t="s">
        <v>1259</v>
      </c>
      <c r="E757" s="48" t="s">
        <v>8</v>
      </c>
      <c r="F757" s="19">
        <v>4000</v>
      </c>
      <c r="G757" s="32" t="s">
        <v>1605</v>
      </c>
      <c r="H757" s="6"/>
    </row>
    <row r="758" spans="1:8" ht="49.5" customHeight="1">
      <c r="A758" s="4" t="s">
        <v>1261</v>
      </c>
      <c r="B758" s="3"/>
      <c r="C758" s="6"/>
      <c r="D758" s="62" t="s">
        <v>1700</v>
      </c>
      <c r="E758" s="63"/>
      <c r="F758" s="63"/>
      <c r="G758" s="64"/>
      <c r="H758" s="6"/>
    </row>
    <row r="759" spans="1:8" ht="150">
      <c r="A759" s="4" t="s">
        <v>1261</v>
      </c>
      <c r="B759" s="3">
        <v>1</v>
      </c>
      <c r="C759" s="3" t="str">
        <f t="shared" ref="C759:C787" si="18">"12"&amp;"."&amp;TEXT(B759, "000")</f>
        <v>12.001</v>
      </c>
      <c r="D759" s="4" t="s">
        <v>1263</v>
      </c>
      <c r="E759" s="5" t="s">
        <v>8</v>
      </c>
      <c r="F759" s="20">
        <v>200</v>
      </c>
      <c r="G759" s="32" t="s">
        <v>1628</v>
      </c>
      <c r="H759" s="32"/>
    </row>
    <row r="760" spans="1:8" ht="135">
      <c r="A760" s="4" t="s">
        <v>1261</v>
      </c>
      <c r="B760" s="3">
        <v>2</v>
      </c>
      <c r="C760" s="3" t="str">
        <f t="shared" si="18"/>
        <v>12.002</v>
      </c>
      <c r="D760" s="4" t="s">
        <v>1264</v>
      </c>
      <c r="E760" s="5" t="s">
        <v>8</v>
      </c>
      <c r="F760" s="20">
        <v>200</v>
      </c>
      <c r="G760" s="32" t="s">
        <v>1629</v>
      </c>
      <c r="H760" s="32"/>
    </row>
    <row r="761" spans="1:8" ht="135">
      <c r="A761" s="4" t="s">
        <v>1261</v>
      </c>
      <c r="B761" s="3">
        <v>3</v>
      </c>
      <c r="C761" s="3" t="str">
        <f t="shared" si="18"/>
        <v>12.003</v>
      </c>
      <c r="D761" s="4" t="s">
        <v>1265</v>
      </c>
      <c r="E761" s="5" t="s">
        <v>8</v>
      </c>
      <c r="F761" s="20">
        <v>800</v>
      </c>
      <c r="G761" s="32" t="s">
        <v>1266</v>
      </c>
      <c r="H761" s="32"/>
    </row>
    <row r="762" spans="1:8" ht="105">
      <c r="A762" s="4" t="s">
        <v>1261</v>
      </c>
      <c r="B762" s="3">
        <v>4</v>
      </c>
      <c r="C762" s="3" t="str">
        <f t="shared" si="18"/>
        <v>12.004</v>
      </c>
      <c r="D762" s="4" t="s">
        <v>1267</v>
      </c>
      <c r="E762" s="5" t="s">
        <v>8</v>
      </c>
      <c r="F762" s="20">
        <v>40</v>
      </c>
      <c r="G762" s="32" t="s">
        <v>1268</v>
      </c>
      <c r="H762" s="32"/>
    </row>
    <row r="763" spans="1:8" ht="45">
      <c r="A763" s="4" t="s">
        <v>1261</v>
      </c>
      <c r="B763" s="3">
        <v>5</v>
      </c>
      <c r="C763" s="3" t="str">
        <f t="shared" si="18"/>
        <v>12.005</v>
      </c>
      <c r="D763" s="4" t="s">
        <v>1269</v>
      </c>
      <c r="E763" s="5" t="s">
        <v>8</v>
      </c>
      <c r="F763" s="20">
        <v>50</v>
      </c>
      <c r="G763" s="32" t="s">
        <v>1270</v>
      </c>
      <c r="H763" s="32"/>
    </row>
    <row r="764" spans="1:8" ht="45">
      <c r="A764" s="4" t="s">
        <v>1261</v>
      </c>
      <c r="B764" s="3">
        <v>6</v>
      </c>
      <c r="C764" s="3" t="str">
        <f t="shared" si="18"/>
        <v>12.006</v>
      </c>
      <c r="D764" s="4" t="s">
        <v>1271</v>
      </c>
      <c r="E764" s="5" t="s">
        <v>8</v>
      </c>
      <c r="F764" s="20">
        <v>50</v>
      </c>
      <c r="G764" s="32" t="s">
        <v>1272</v>
      </c>
      <c r="H764" s="32"/>
    </row>
    <row r="765" spans="1:8" ht="45">
      <c r="A765" s="4" t="s">
        <v>1261</v>
      </c>
      <c r="B765" s="3">
        <v>7</v>
      </c>
      <c r="C765" s="3" t="str">
        <f t="shared" si="18"/>
        <v>12.007</v>
      </c>
      <c r="D765" s="4" t="s">
        <v>1273</v>
      </c>
      <c r="E765" s="5" t="s">
        <v>8</v>
      </c>
      <c r="F765" s="20">
        <v>50</v>
      </c>
      <c r="G765" s="32" t="s">
        <v>1274</v>
      </c>
      <c r="H765" s="32"/>
    </row>
    <row r="766" spans="1:8" ht="90">
      <c r="A766" s="4" t="s">
        <v>1261</v>
      </c>
      <c r="B766" s="3">
        <v>8</v>
      </c>
      <c r="C766" s="3" t="str">
        <f t="shared" si="18"/>
        <v>12.008</v>
      </c>
      <c r="D766" s="4" t="s">
        <v>1275</v>
      </c>
      <c r="E766" s="5" t="s">
        <v>8</v>
      </c>
      <c r="F766" s="20">
        <v>150</v>
      </c>
      <c r="G766" s="32" t="s">
        <v>1276</v>
      </c>
      <c r="H766" s="32"/>
    </row>
    <row r="767" spans="1:8" ht="105">
      <c r="A767" s="4" t="s">
        <v>1261</v>
      </c>
      <c r="B767" s="3">
        <v>9</v>
      </c>
      <c r="C767" s="3" t="str">
        <f t="shared" si="18"/>
        <v>12.009</v>
      </c>
      <c r="D767" s="4" t="s">
        <v>1277</v>
      </c>
      <c r="E767" s="5" t="s">
        <v>8</v>
      </c>
      <c r="F767" s="20">
        <v>150</v>
      </c>
      <c r="G767" s="32" t="s">
        <v>1278</v>
      </c>
      <c r="H767" s="32"/>
    </row>
    <row r="768" spans="1:8" ht="105">
      <c r="A768" s="4" t="s">
        <v>1261</v>
      </c>
      <c r="B768" s="3">
        <v>10</v>
      </c>
      <c r="C768" s="3" t="str">
        <f t="shared" si="18"/>
        <v>12.010</v>
      </c>
      <c r="D768" s="4" t="s">
        <v>1279</v>
      </c>
      <c r="E768" s="5" t="s">
        <v>8</v>
      </c>
      <c r="F768" s="20">
        <v>200</v>
      </c>
      <c r="G768" s="32" t="s">
        <v>1280</v>
      </c>
      <c r="H768" s="32"/>
    </row>
    <row r="769" spans="1:8" ht="75">
      <c r="A769" s="4" t="s">
        <v>1261</v>
      </c>
      <c r="B769" s="3">
        <v>11</v>
      </c>
      <c r="C769" s="3" t="str">
        <f t="shared" si="18"/>
        <v>12.011</v>
      </c>
      <c r="D769" s="4" t="s">
        <v>1281</v>
      </c>
      <c r="E769" s="5" t="s">
        <v>8</v>
      </c>
      <c r="F769" s="20">
        <v>100</v>
      </c>
      <c r="G769" s="32" t="s">
        <v>1282</v>
      </c>
      <c r="H769" s="32"/>
    </row>
    <row r="770" spans="1:8" ht="135">
      <c r="A770" s="4" t="s">
        <v>1261</v>
      </c>
      <c r="B770" s="3">
        <v>12</v>
      </c>
      <c r="C770" s="3" t="str">
        <f t="shared" si="18"/>
        <v>12.012</v>
      </c>
      <c r="D770" s="4" t="s">
        <v>1283</v>
      </c>
      <c r="E770" s="5" t="s">
        <v>8</v>
      </c>
      <c r="F770" s="20">
        <v>100</v>
      </c>
      <c r="G770" s="32" t="s">
        <v>1284</v>
      </c>
      <c r="H770" s="32"/>
    </row>
    <row r="771" spans="1:8" ht="120">
      <c r="A771" s="4" t="s">
        <v>1261</v>
      </c>
      <c r="B771" s="3">
        <v>13</v>
      </c>
      <c r="C771" s="3" t="str">
        <f t="shared" si="18"/>
        <v>12.013</v>
      </c>
      <c r="D771" s="4" t="s">
        <v>1285</v>
      </c>
      <c r="E771" s="5" t="s">
        <v>8</v>
      </c>
      <c r="F771" s="20">
        <v>100</v>
      </c>
      <c r="G771" s="32" t="s">
        <v>1286</v>
      </c>
      <c r="H771" s="32"/>
    </row>
    <row r="772" spans="1:8" ht="120">
      <c r="A772" s="4" t="s">
        <v>1261</v>
      </c>
      <c r="B772" s="3">
        <v>14</v>
      </c>
      <c r="C772" s="3" t="str">
        <f t="shared" si="18"/>
        <v>12.014</v>
      </c>
      <c r="D772" s="4" t="s">
        <v>1287</v>
      </c>
      <c r="E772" s="5" t="s">
        <v>8</v>
      </c>
      <c r="F772" s="20">
        <v>100</v>
      </c>
      <c r="G772" s="32" t="s">
        <v>1288</v>
      </c>
      <c r="H772" s="32"/>
    </row>
    <row r="773" spans="1:8" ht="90">
      <c r="A773" s="4" t="s">
        <v>1261</v>
      </c>
      <c r="B773" s="3">
        <v>15</v>
      </c>
      <c r="C773" s="3" t="str">
        <f t="shared" si="18"/>
        <v>12.015</v>
      </c>
      <c r="D773" s="4" t="s">
        <v>1289</v>
      </c>
      <c r="E773" s="5" t="s">
        <v>8</v>
      </c>
      <c r="F773" s="20">
        <v>50</v>
      </c>
      <c r="G773" s="32" t="s">
        <v>1290</v>
      </c>
      <c r="H773" s="32"/>
    </row>
    <row r="774" spans="1:8" ht="75">
      <c r="A774" s="4" t="s">
        <v>1261</v>
      </c>
      <c r="B774" s="3">
        <v>16</v>
      </c>
      <c r="C774" s="3" t="str">
        <f t="shared" si="18"/>
        <v>12.016</v>
      </c>
      <c r="D774" s="4" t="s">
        <v>1291</v>
      </c>
      <c r="E774" s="5" t="s">
        <v>8</v>
      </c>
      <c r="F774" s="20">
        <v>50</v>
      </c>
      <c r="G774" s="32" t="s">
        <v>1292</v>
      </c>
      <c r="H774" s="32"/>
    </row>
    <row r="775" spans="1:8" ht="75">
      <c r="A775" s="4" t="s">
        <v>1261</v>
      </c>
      <c r="B775" s="3">
        <v>17</v>
      </c>
      <c r="C775" s="3" t="str">
        <f t="shared" si="18"/>
        <v>12.017</v>
      </c>
      <c r="D775" s="4" t="s">
        <v>1293</v>
      </c>
      <c r="E775" s="5" t="s">
        <v>8</v>
      </c>
      <c r="F775" s="20">
        <v>300</v>
      </c>
      <c r="G775" s="32" t="s">
        <v>1294</v>
      </c>
      <c r="H775" s="32"/>
    </row>
    <row r="776" spans="1:8" ht="45">
      <c r="A776" s="4" t="s">
        <v>1261</v>
      </c>
      <c r="B776" s="3">
        <v>18</v>
      </c>
      <c r="C776" s="3" t="str">
        <f t="shared" si="18"/>
        <v>12.018</v>
      </c>
      <c r="D776" s="4" t="s">
        <v>1295</v>
      </c>
      <c r="E776" s="5" t="s">
        <v>8</v>
      </c>
      <c r="F776" s="20">
        <v>150</v>
      </c>
      <c r="G776" s="32" t="s">
        <v>1296</v>
      </c>
      <c r="H776" s="32"/>
    </row>
    <row r="777" spans="1:8" ht="75">
      <c r="A777" s="4" t="s">
        <v>1261</v>
      </c>
      <c r="B777" s="3">
        <v>19</v>
      </c>
      <c r="C777" s="3" t="str">
        <f t="shared" si="18"/>
        <v>12.019</v>
      </c>
      <c r="D777" s="4" t="s">
        <v>1297</v>
      </c>
      <c r="E777" s="5" t="s">
        <v>8</v>
      </c>
      <c r="F777" s="20">
        <v>50</v>
      </c>
      <c r="G777" s="32" t="s">
        <v>1298</v>
      </c>
      <c r="H777" s="32"/>
    </row>
    <row r="778" spans="1:8" ht="90">
      <c r="A778" s="4" t="s">
        <v>1261</v>
      </c>
      <c r="B778" s="3">
        <v>20</v>
      </c>
      <c r="C778" s="3" t="str">
        <f t="shared" si="18"/>
        <v>12.020</v>
      </c>
      <c r="D778" s="4" t="s">
        <v>1299</v>
      </c>
      <c r="E778" s="5" t="s">
        <v>28</v>
      </c>
      <c r="F778" s="20">
        <v>10</v>
      </c>
      <c r="G778" s="32" t="s">
        <v>1300</v>
      </c>
      <c r="H778" s="32"/>
    </row>
    <row r="779" spans="1:8" ht="90">
      <c r="A779" s="4" t="s">
        <v>1261</v>
      </c>
      <c r="B779" s="3">
        <v>21</v>
      </c>
      <c r="C779" s="3" t="str">
        <f t="shared" si="18"/>
        <v>12.021</v>
      </c>
      <c r="D779" s="4" t="s">
        <v>1301</v>
      </c>
      <c r="E779" s="5" t="s">
        <v>8</v>
      </c>
      <c r="F779" s="20">
        <v>100</v>
      </c>
      <c r="G779" s="32" t="s">
        <v>1302</v>
      </c>
      <c r="H779" s="32"/>
    </row>
    <row r="780" spans="1:8" ht="90">
      <c r="A780" s="4" t="s">
        <v>1261</v>
      </c>
      <c r="B780" s="3">
        <v>22</v>
      </c>
      <c r="C780" s="3" t="str">
        <f t="shared" si="18"/>
        <v>12.022</v>
      </c>
      <c r="D780" s="4" t="s">
        <v>1303</v>
      </c>
      <c r="E780" s="5" t="s">
        <v>8</v>
      </c>
      <c r="F780" s="20">
        <v>100</v>
      </c>
      <c r="G780" s="32" t="s">
        <v>1304</v>
      </c>
      <c r="H780" s="32"/>
    </row>
    <row r="781" spans="1:8" ht="60">
      <c r="A781" s="4" t="s">
        <v>1261</v>
      </c>
      <c r="B781" s="3">
        <v>23</v>
      </c>
      <c r="C781" s="3" t="str">
        <f t="shared" si="18"/>
        <v>12.023</v>
      </c>
      <c r="D781" s="4" t="s">
        <v>1305</v>
      </c>
      <c r="E781" s="5" t="s">
        <v>8</v>
      </c>
      <c r="F781" s="20">
        <v>200</v>
      </c>
      <c r="G781" s="32" t="s">
        <v>1306</v>
      </c>
      <c r="H781" s="32"/>
    </row>
    <row r="782" spans="1:8" ht="105">
      <c r="A782" s="4" t="s">
        <v>1261</v>
      </c>
      <c r="B782" s="3">
        <v>24</v>
      </c>
      <c r="C782" s="3" t="str">
        <f t="shared" si="18"/>
        <v>12.024</v>
      </c>
      <c r="D782" s="4" t="s">
        <v>1307</v>
      </c>
      <c r="E782" s="5" t="s">
        <v>8</v>
      </c>
      <c r="F782" s="20">
        <v>70</v>
      </c>
      <c r="G782" s="32" t="s">
        <v>1308</v>
      </c>
      <c r="H782" s="32"/>
    </row>
    <row r="783" spans="1:8" ht="45">
      <c r="A783" s="4" t="s">
        <v>1261</v>
      </c>
      <c r="B783" s="3">
        <v>25</v>
      </c>
      <c r="C783" s="3" t="str">
        <f t="shared" si="18"/>
        <v>12.025</v>
      </c>
      <c r="D783" s="4" t="s">
        <v>1309</v>
      </c>
      <c r="E783" s="5" t="s">
        <v>8</v>
      </c>
      <c r="F783" s="20">
        <v>300</v>
      </c>
      <c r="G783" s="32" t="s">
        <v>1310</v>
      </c>
      <c r="H783" s="32"/>
    </row>
    <row r="784" spans="1:8" ht="120">
      <c r="A784" s="4" t="s">
        <v>1261</v>
      </c>
      <c r="B784" s="3">
        <v>26</v>
      </c>
      <c r="C784" s="3" t="str">
        <f t="shared" si="18"/>
        <v>12.026</v>
      </c>
      <c r="D784" s="4" t="s">
        <v>1311</v>
      </c>
      <c r="E784" s="5" t="s">
        <v>8</v>
      </c>
      <c r="F784" s="20">
        <v>400</v>
      </c>
      <c r="G784" s="32" t="s">
        <v>1312</v>
      </c>
      <c r="H784" s="32"/>
    </row>
    <row r="785" spans="1:8" ht="105">
      <c r="A785" s="4" t="s">
        <v>1261</v>
      </c>
      <c r="B785" s="3">
        <v>27</v>
      </c>
      <c r="C785" s="3" t="str">
        <f t="shared" si="18"/>
        <v>12.027</v>
      </c>
      <c r="D785" s="4" t="s">
        <v>1313</v>
      </c>
      <c r="E785" s="5" t="s">
        <v>8</v>
      </c>
      <c r="F785" s="20">
        <v>100</v>
      </c>
      <c r="G785" s="32" t="s">
        <v>1314</v>
      </c>
      <c r="H785" s="32"/>
    </row>
    <row r="786" spans="1:8" ht="90">
      <c r="A786" s="4" t="s">
        <v>1261</v>
      </c>
      <c r="B786" s="3">
        <v>28</v>
      </c>
      <c r="C786" s="3" t="str">
        <f t="shared" si="18"/>
        <v>12.028</v>
      </c>
      <c r="D786" s="4" t="s">
        <v>1315</v>
      </c>
      <c r="E786" s="5" t="s">
        <v>8</v>
      </c>
      <c r="F786" s="20">
        <v>20</v>
      </c>
      <c r="G786" s="32" t="s">
        <v>1316</v>
      </c>
      <c r="H786" s="32"/>
    </row>
    <row r="787" spans="1:8" ht="90">
      <c r="A787" s="4" t="s">
        <v>1261</v>
      </c>
      <c r="B787" s="3">
        <v>29</v>
      </c>
      <c r="C787" s="3" t="str">
        <f t="shared" si="18"/>
        <v>12.029</v>
      </c>
      <c r="D787" s="4" t="s">
        <v>1317</v>
      </c>
      <c r="E787" s="5" t="s">
        <v>8</v>
      </c>
      <c r="F787" s="20">
        <v>300</v>
      </c>
      <c r="G787" s="32" t="s">
        <v>1318</v>
      </c>
      <c r="H787" s="32"/>
    </row>
    <row r="788" spans="1:8" ht="49.5" customHeight="1">
      <c r="A788" s="4" t="s">
        <v>1262</v>
      </c>
      <c r="B788" s="3"/>
      <c r="C788" s="6"/>
      <c r="D788" s="62" t="s">
        <v>1701</v>
      </c>
      <c r="E788" s="63"/>
      <c r="F788" s="63"/>
      <c r="G788" s="64"/>
      <c r="H788" s="6"/>
    </row>
    <row r="789" spans="1:8" ht="45">
      <c r="A789" s="4" t="s">
        <v>1262</v>
      </c>
      <c r="B789" s="3">
        <v>1</v>
      </c>
      <c r="C789" s="3" t="str">
        <f t="shared" ref="C789:C851" si="19">"13"&amp;"."&amp;TEXT(B789, "000")</f>
        <v>13.001</v>
      </c>
      <c r="D789" s="32" t="s">
        <v>1346</v>
      </c>
      <c r="E789" s="5" t="s">
        <v>8</v>
      </c>
      <c r="F789" s="33">
        <v>120</v>
      </c>
      <c r="G789" s="22" t="s">
        <v>1371</v>
      </c>
      <c r="H789" s="6"/>
    </row>
    <row r="790" spans="1:8" ht="45">
      <c r="A790" s="4" t="s">
        <v>1262</v>
      </c>
      <c r="B790" s="3">
        <v>2</v>
      </c>
      <c r="C790" s="3" t="str">
        <f t="shared" si="19"/>
        <v>13.002</v>
      </c>
      <c r="D790" s="32" t="s">
        <v>1347</v>
      </c>
      <c r="E790" s="5" t="s">
        <v>8</v>
      </c>
      <c r="F790" s="33">
        <v>120</v>
      </c>
      <c r="G790" s="22" t="s">
        <v>1372</v>
      </c>
      <c r="H790" s="6"/>
    </row>
    <row r="791" spans="1:8" ht="45">
      <c r="A791" s="4" t="s">
        <v>1262</v>
      </c>
      <c r="B791" s="3">
        <v>3</v>
      </c>
      <c r="C791" s="3" t="str">
        <f t="shared" si="19"/>
        <v>13.003</v>
      </c>
      <c r="D791" s="32" t="s">
        <v>1348</v>
      </c>
      <c r="E791" s="5" t="s">
        <v>8</v>
      </c>
      <c r="F791" s="33">
        <v>120</v>
      </c>
      <c r="G791" s="22" t="s">
        <v>1373</v>
      </c>
      <c r="H791" s="6"/>
    </row>
    <row r="792" spans="1:8" ht="45">
      <c r="A792" s="4" t="s">
        <v>1262</v>
      </c>
      <c r="B792" s="3">
        <v>4</v>
      </c>
      <c r="C792" s="3" t="str">
        <f t="shared" si="19"/>
        <v>13.004</v>
      </c>
      <c r="D792" s="4" t="s">
        <v>1349</v>
      </c>
      <c r="E792" s="5" t="s">
        <v>8</v>
      </c>
      <c r="F792" s="50">
        <v>30</v>
      </c>
      <c r="G792" s="22" t="s">
        <v>1374</v>
      </c>
      <c r="H792" s="6"/>
    </row>
    <row r="793" spans="1:8" ht="45">
      <c r="A793" s="4" t="s">
        <v>1262</v>
      </c>
      <c r="B793" s="3">
        <v>5</v>
      </c>
      <c r="C793" s="3" t="str">
        <f t="shared" si="19"/>
        <v>13.005</v>
      </c>
      <c r="D793" s="4" t="s">
        <v>1350</v>
      </c>
      <c r="E793" s="5" t="s">
        <v>8</v>
      </c>
      <c r="F793" s="50">
        <v>40</v>
      </c>
      <c r="G793" s="22" t="s">
        <v>1375</v>
      </c>
      <c r="H793" s="6"/>
    </row>
    <row r="794" spans="1:8" ht="45">
      <c r="A794" s="4" t="s">
        <v>1262</v>
      </c>
      <c r="B794" s="3">
        <v>6</v>
      </c>
      <c r="C794" s="3" t="str">
        <f t="shared" si="19"/>
        <v>13.006</v>
      </c>
      <c r="D794" s="4" t="s">
        <v>1351</v>
      </c>
      <c r="E794" s="5" t="s">
        <v>8</v>
      </c>
      <c r="F794" s="50">
        <v>50</v>
      </c>
      <c r="G794" s="22" t="s">
        <v>1376</v>
      </c>
      <c r="H794" s="6"/>
    </row>
    <row r="795" spans="1:8" ht="30">
      <c r="A795" s="4" t="s">
        <v>1262</v>
      </c>
      <c r="B795" s="3">
        <v>7</v>
      </c>
      <c r="C795" s="3" t="str">
        <f t="shared" si="19"/>
        <v>13.007</v>
      </c>
      <c r="D795" s="4" t="s">
        <v>1352</v>
      </c>
      <c r="E795" s="5" t="s">
        <v>8</v>
      </c>
      <c r="F795" s="50">
        <v>30</v>
      </c>
      <c r="G795" s="22" t="s">
        <v>1377</v>
      </c>
      <c r="H795" s="6"/>
    </row>
    <row r="796" spans="1:8" ht="45">
      <c r="A796" s="4" t="s">
        <v>1262</v>
      </c>
      <c r="B796" s="3">
        <v>8</v>
      </c>
      <c r="C796" s="3" t="str">
        <f t="shared" si="19"/>
        <v>13.008</v>
      </c>
      <c r="D796" s="4" t="s">
        <v>1353</v>
      </c>
      <c r="E796" s="5" t="s">
        <v>8</v>
      </c>
      <c r="F796" s="50">
        <v>30</v>
      </c>
      <c r="G796" s="22" t="s">
        <v>1378</v>
      </c>
      <c r="H796" s="6"/>
    </row>
    <row r="797" spans="1:8" ht="45">
      <c r="A797" s="4" t="s">
        <v>1262</v>
      </c>
      <c r="B797" s="3">
        <v>9</v>
      </c>
      <c r="C797" s="3" t="str">
        <f t="shared" si="19"/>
        <v>13.009</v>
      </c>
      <c r="D797" s="4" t="s">
        <v>1757</v>
      </c>
      <c r="E797" s="5" t="s">
        <v>8</v>
      </c>
      <c r="F797" s="50">
        <v>30</v>
      </c>
      <c r="G797" s="22" t="s">
        <v>1379</v>
      </c>
      <c r="H797" s="6"/>
    </row>
    <row r="798" spans="1:8" ht="30">
      <c r="A798" s="4" t="s">
        <v>1262</v>
      </c>
      <c r="B798" s="3">
        <v>10</v>
      </c>
      <c r="C798" s="3" t="str">
        <f t="shared" si="19"/>
        <v>13.010</v>
      </c>
      <c r="D798" s="51" t="s">
        <v>1354</v>
      </c>
      <c r="E798" s="5" t="s">
        <v>8</v>
      </c>
      <c r="F798" s="50">
        <v>20</v>
      </c>
      <c r="G798" s="22" t="s">
        <v>1380</v>
      </c>
      <c r="H798" s="6"/>
    </row>
    <row r="799" spans="1:8" ht="30">
      <c r="A799" s="4" t="s">
        <v>1262</v>
      </c>
      <c r="B799" s="3">
        <v>11</v>
      </c>
      <c r="C799" s="3" t="str">
        <f t="shared" si="19"/>
        <v>13.011</v>
      </c>
      <c r="D799" s="4" t="s">
        <v>1355</v>
      </c>
      <c r="E799" s="5" t="s">
        <v>8</v>
      </c>
      <c r="F799" s="50">
        <v>5</v>
      </c>
      <c r="G799" s="22" t="s">
        <v>1381</v>
      </c>
      <c r="H799" s="6"/>
    </row>
    <row r="800" spans="1:8" ht="30">
      <c r="A800" s="4" t="s">
        <v>1262</v>
      </c>
      <c r="B800" s="3">
        <v>12</v>
      </c>
      <c r="C800" s="3" t="str">
        <f t="shared" si="19"/>
        <v>13.012</v>
      </c>
      <c r="D800" s="4" t="s">
        <v>1356</v>
      </c>
      <c r="E800" s="5" t="s">
        <v>8</v>
      </c>
      <c r="F800" s="50">
        <v>5</v>
      </c>
      <c r="G800" s="22" t="s">
        <v>1382</v>
      </c>
      <c r="H800" s="6"/>
    </row>
    <row r="801" spans="1:8" ht="30">
      <c r="A801" s="4" t="s">
        <v>1262</v>
      </c>
      <c r="B801" s="3">
        <v>13</v>
      </c>
      <c r="C801" s="3" t="str">
        <f t="shared" si="19"/>
        <v>13.013</v>
      </c>
      <c r="D801" s="4" t="s">
        <v>1357</v>
      </c>
      <c r="E801" s="5" t="s">
        <v>8</v>
      </c>
      <c r="F801" s="50">
        <v>5</v>
      </c>
      <c r="G801" s="22" t="s">
        <v>1383</v>
      </c>
      <c r="H801" s="6"/>
    </row>
    <row r="802" spans="1:8" ht="30">
      <c r="A802" s="4" t="s">
        <v>1262</v>
      </c>
      <c r="B802" s="3">
        <v>14</v>
      </c>
      <c r="C802" s="3" t="str">
        <f t="shared" si="19"/>
        <v>13.014</v>
      </c>
      <c r="D802" s="4" t="s">
        <v>1358</v>
      </c>
      <c r="E802" s="5" t="s">
        <v>8</v>
      </c>
      <c r="F802" s="50">
        <v>5</v>
      </c>
      <c r="G802" s="22" t="s">
        <v>1384</v>
      </c>
      <c r="H802" s="6"/>
    </row>
    <row r="803" spans="1:8" ht="30">
      <c r="A803" s="4" t="s">
        <v>1262</v>
      </c>
      <c r="B803" s="3">
        <v>15</v>
      </c>
      <c r="C803" s="3" t="str">
        <f t="shared" si="19"/>
        <v>13.015</v>
      </c>
      <c r="D803" s="4" t="s">
        <v>1359</v>
      </c>
      <c r="E803" s="5" t="s">
        <v>8</v>
      </c>
      <c r="F803" s="50">
        <v>5</v>
      </c>
      <c r="G803" s="22" t="s">
        <v>1385</v>
      </c>
      <c r="H803" s="6"/>
    </row>
    <row r="804" spans="1:8" ht="45">
      <c r="A804" s="4" t="s">
        <v>1262</v>
      </c>
      <c r="B804" s="3">
        <v>16</v>
      </c>
      <c r="C804" s="3" t="str">
        <f t="shared" si="19"/>
        <v>13.016</v>
      </c>
      <c r="D804" s="4" t="s">
        <v>1360</v>
      </c>
      <c r="E804" s="5" t="s">
        <v>8</v>
      </c>
      <c r="F804" s="50">
        <v>5</v>
      </c>
      <c r="G804" s="22" t="s">
        <v>1386</v>
      </c>
      <c r="H804" s="6"/>
    </row>
    <row r="805" spans="1:8" ht="45">
      <c r="A805" s="4" t="s">
        <v>1262</v>
      </c>
      <c r="B805" s="3">
        <v>17</v>
      </c>
      <c r="C805" s="3" t="str">
        <f t="shared" si="19"/>
        <v>13.017</v>
      </c>
      <c r="D805" s="4" t="s">
        <v>1361</v>
      </c>
      <c r="E805" s="5" t="s">
        <v>8</v>
      </c>
      <c r="F805" s="50">
        <v>5</v>
      </c>
      <c r="G805" s="22" t="s">
        <v>1387</v>
      </c>
      <c r="H805" s="6"/>
    </row>
    <row r="806" spans="1:8" ht="45">
      <c r="A806" s="4" t="s">
        <v>1262</v>
      </c>
      <c r="B806" s="3">
        <v>18</v>
      </c>
      <c r="C806" s="3" t="str">
        <f t="shared" si="19"/>
        <v>13.018</v>
      </c>
      <c r="D806" s="4" t="s">
        <v>1362</v>
      </c>
      <c r="E806" s="5" t="s">
        <v>8</v>
      </c>
      <c r="F806" s="50">
        <v>5</v>
      </c>
      <c r="G806" s="22" t="s">
        <v>1388</v>
      </c>
      <c r="H806" s="6"/>
    </row>
    <row r="807" spans="1:8" ht="45">
      <c r="A807" s="4" t="s">
        <v>1262</v>
      </c>
      <c r="B807" s="3">
        <v>19</v>
      </c>
      <c r="C807" s="3" t="str">
        <f t="shared" si="19"/>
        <v>13.019</v>
      </c>
      <c r="D807" s="4" t="s">
        <v>1363</v>
      </c>
      <c r="E807" s="5" t="s">
        <v>8</v>
      </c>
      <c r="F807" s="50">
        <v>5</v>
      </c>
      <c r="G807" s="22" t="s">
        <v>1389</v>
      </c>
      <c r="H807" s="6"/>
    </row>
    <row r="808" spans="1:8" ht="45">
      <c r="A808" s="4" t="s">
        <v>1262</v>
      </c>
      <c r="B808" s="3">
        <v>20</v>
      </c>
      <c r="C808" s="3" t="str">
        <f t="shared" si="19"/>
        <v>13.020</v>
      </c>
      <c r="D808" s="4" t="s">
        <v>1364</v>
      </c>
      <c r="E808" s="5" t="s">
        <v>8</v>
      </c>
      <c r="F808" s="50">
        <v>5</v>
      </c>
      <c r="G808" s="22" t="s">
        <v>1390</v>
      </c>
      <c r="H808" s="6"/>
    </row>
    <row r="809" spans="1:8" ht="30">
      <c r="A809" s="4" t="s">
        <v>1262</v>
      </c>
      <c r="B809" s="3">
        <v>21</v>
      </c>
      <c r="C809" s="3" t="str">
        <f t="shared" si="19"/>
        <v>13.021</v>
      </c>
      <c r="D809" s="4" t="s">
        <v>1365</v>
      </c>
      <c r="E809" s="5" t="s">
        <v>8</v>
      </c>
      <c r="F809" s="50">
        <v>100</v>
      </c>
      <c r="G809" s="22" t="s">
        <v>1391</v>
      </c>
      <c r="H809" s="6"/>
    </row>
    <row r="810" spans="1:8" ht="30">
      <c r="A810" s="4" t="s">
        <v>1262</v>
      </c>
      <c r="B810" s="3">
        <v>22</v>
      </c>
      <c r="C810" s="3" t="str">
        <f t="shared" si="19"/>
        <v>13.022</v>
      </c>
      <c r="D810" s="4" t="s">
        <v>1366</v>
      </c>
      <c r="E810" s="5" t="s">
        <v>8</v>
      </c>
      <c r="F810" s="50">
        <v>30</v>
      </c>
      <c r="G810" s="22" t="s">
        <v>1392</v>
      </c>
      <c r="H810" s="6"/>
    </row>
    <row r="811" spans="1:8" ht="30">
      <c r="A811" s="4" t="s">
        <v>1262</v>
      </c>
      <c r="B811" s="3">
        <v>23</v>
      </c>
      <c r="C811" s="3" t="str">
        <f t="shared" si="19"/>
        <v>13.023</v>
      </c>
      <c r="D811" s="4" t="s">
        <v>1367</v>
      </c>
      <c r="E811" s="5" t="s">
        <v>8</v>
      </c>
      <c r="F811" s="50">
        <v>20</v>
      </c>
      <c r="G811" s="22" t="s">
        <v>1393</v>
      </c>
      <c r="H811" s="6"/>
    </row>
    <row r="812" spans="1:8" ht="30">
      <c r="A812" s="4" t="s">
        <v>1262</v>
      </c>
      <c r="B812" s="3">
        <v>24</v>
      </c>
      <c r="C812" s="3" t="str">
        <f t="shared" si="19"/>
        <v>13.024</v>
      </c>
      <c r="D812" s="4" t="s">
        <v>1368</v>
      </c>
      <c r="E812" s="5" t="s">
        <v>8</v>
      </c>
      <c r="F812" s="50">
        <v>20</v>
      </c>
      <c r="G812" s="22" t="s">
        <v>1394</v>
      </c>
      <c r="H812" s="6"/>
    </row>
    <row r="813" spans="1:8" ht="45">
      <c r="A813" s="4" t="s">
        <v>1262</v>
      </c>
      <c r="B813" s="3">
        <v>25</v>
      </c>
      <c r="C813" s="3" t="str">
        <f t="shared" si="19"/>
        <v>13.025</v>
      </c>
      <c r="D813" s="4" t="s">
        <v>1369</v>
      </c>
      <c r="E813" s="5" t="s">
        <v>8</v>
      </c>
      <c r="F813" s="50">
        <v>20</v>
      </c>
      <c r="G813" s="22" t="s">
        <v>1395</v>
      </c>
      <c r="H813" s="6"/>
    </row>
    <row r="814" spans="1:8" ht="45">
      <c r="A814" s="4" t="s">
        <v>1262</v>
      </c>
      <c r="B814" s="3">
        <v>26</v>
      </c>
      <c r="C814" s="3" t="str">
        <f t="shared" si="19"/>
        <v>13.026</v>
      </c>
      <c r="D814" s="4" t="s">
        <v>1370</v>
      </c>
      <c r="E814" s="5" t="s">
        <v>8</v>
      </c>
      <c r="F814" s="50">
        <v>20</v>
      </c>
      <c r="G814" s="22" t="s">
        <v>1396</v>
      </c>
      <c r="H814" s="6"/>
    </row>
    <row r="815" spans="1:8" ht="75">
      <c r="A815" s="4" t="s">
        <v>1262</v>
      </c>
      <c r="B815" s="3">
        <v>27</v>
      </c>
      <c r="C815" s="3" t="str">
        <f t="shared" si="19"/>
        <v>13.027</v>
      </c>
      <c r="D815" s="4" t="s">
        <v>1397</v>
      </c>
      <c r="E815" s="5" t="s">
        <v>8</v>
      </c>
      <c r="F815" s="50">
        <v>40</v>
      </c>
      <c r="G815" s="4" t="s">
        <v>1405</v>
      </c>
      <c r="H815" s="6"/>
    </row>
    <row r="816" spans="1:8" ht="75">
      <c r="A816" s="4" t="s">
        <v>1262</v>
      </c>
      <c r="B816" s="3">
        <v>28</v>
      </c>
      <c r="C816" s="3" t="str">
        <f t="shared" si="19"/>
        <v>13.028</v>
      </c>
      <c r="D816" s="4" t="s">
        <v>1398</v>
      </c>
      <c r="E816" s="5" t="s">
        <v>8</v>
      </c>
      <c r="F816" s="50">
        <v>70</v>
      </c>
      <c r="G816" s="4" t="s">
        <v>1406</v>
      </c>
      <c r="H816" s="6"/>
    </row>
    <row r="817" spans="1:8" ht="75">
      <c r="A817" s="4" t="s">
        <v>1262</v>
      </c>
      <c r="B817" s="3">
        <v>29</v>
      </c>
      <c r="C817" s="3" t="str">
        <f t="shared" si="19"/>
        <v>13.029</v>
      </c>
      <c r="D817" s="4" t="s">
        <v>1399</v>
      </c>
      <c r="E817" s="5" t="s">
        <v>8</v>
      </c>
      <c r="F817" s="50">
        <v>30</v>
      </c>
      <c r="G817" s="4" t="s">
        <v>1407</v>
      </c>
      <c r="H817" s="6"/>
    </row>
    <row r="818" spans="1:8" ht="90">
      <c r="A818" s="4" t="s">
        <v>1262</v>
      </c>
      <c r="B818" s="3">
        <v>30</v>
      </c>
      <c r="C818" s="3" t="str">
        <f t="shared" si="19"/>
        <v>13.030</v>
      </c>
      <c r="D818" s="4" t="s">
        <v>1400</v>
      </c>
      <c r="E818" s="5" t="s">
        <v>8</v>
      </c>
      <c r="F818" s="50">
        <v>230</v>
      </c>
      <c r="G818" s="4" t="s">
        <v>1408</v>
      </c>
      <c r="H818" s="6"/>
    </row>
    <row r="819" spans="1:8" ht="90">
      <c r="A819" s="4" t="s">
        <v>1262</v>
      </c>
      <c r="B819" s="3">
        <v>31</v>
      </c>
      <c r="C819" s="3" t="str">
        <f t="shared" si="19"/>
        <v>13.031</v>
      </c>
      <c r="D819" s="4" t="s">
        <v>1401</v>
      </c>
      <c r="E819" s="5" t="s">
        <v>8</v>
      </c>
      <c r="F819" s="50">
        <v>590</v>
      </c>
      <c r="G819" s="4" t="s">
        <v>1409</v>
      </c>
      <c r="H819" s="6"/>
    </row>
    <row r="820" spans="1:8" ht="30">
      <c r="A820" s="4" t="s">
        <v>1262</v>
      </c>
      <c r="B820" s="3">
        <v>32</v>
      </c>
      <c r="C820" s="3" t="str">
        <f t="shared" si="19"/>
        <v>13.032</v>
      </c>
      <c r="D820" s="4" t="s">
        <v>1402</v>
      </c>
      <c r="E820" s="5" t="s">
        <v>8</v>
      </c>
      <c r="F820" s="50">
        <v>20</v>
      </c>
      <c r="G820" s="4" t="s">
        <v>1402</v>
      </c>
      <c r="H820" s="6"/>
    </row>
    <row r="821" spans="1:8">
      <c r="A821" s="4" t="s">
        <v>1262</v>
      </c>
      <c r="B821" s="3">
        <v>33</v>
      </c>
      <c r="C821" s="3" t="str">
        <f t="shared" si="19"/>
        <v>13.033</v>
      </c>
      <c r="D821" s="51" t="s">
        <v>1403</v>
      </c>
      <c r="E821" s="5" t="s">
        <v>8</v>
      </c>
      <c r="F821" s="50">
        <v>19000</v>
      </c>
      <c r="G821" s="52" t="s">
        <v>1410</v>
      </c>
      <c r="H821" s="6"/>
    </row>
    <row r="822" spans="1:8" ht="30">
      <c r="A822" s="4" t="s">
        <v>1262</v>
      </c>
      <c r="B822" s="3">
        <v>34</v>
      </c>
      <c r="C822" s="3" t="str">
        <f t="shared" si="19"/>
        <v>13.034</v>
      </c>
      <c r="D822" s="53" t="s">
        <v>1404</v>
      </c>
      <c r="E822" s="5" t="s">
        <v>8</v>
      </c>
      <c r="F822" s="50">
        <v>10000</v>
      </c>
      <c r="G822" s="32" t="s">
        <v>1404</v>
      </c>
      <c r="H822" s="6"/>
    </row>
    <row r="823" spans="1:8" ht="30">
      <c r="A823" s="4" t="s">
        <v>1262</v>
      </c>
      <c r="B823" s="3">
        <v>35</v>
      </c>
      <c r="C823" s="3" t="str">
        <f t="shared" si="19"/>
        <v>13.035</v>
      </c>
      <c r="D823" s="32" t="s">
        <v>1411</v>
      </c>
      <c r="E823" s="3" t="s">
        <v>8</v>
      </c>
      <c r="F823" s="20">
        <v>200</v>
      </c>
      <c r="G823" s="32" t="s">
        <v>1412</v>
      </c>
      <c r="H823" s="6"/>
    </row>
    <row r="824" spans="1:8" ht="30">
      <c r="A824" s="4" t="s">
        <v>1262</v>
      </c>
      <c r="B824" s="3">
        <v>36</v>
      </c>
      <c r="C824" s="3" t="str">
        <f t="shared" si="19"/>
        <v>13.036</v>
      </c>
      <c r="D824" s="32" t="s">
        <v>1413</v>
      </c>
      <c r="E824" s="3" t="s">
        <v>8</v>
      </c>
      <c r="F824" s="20">
        <v>500</v>
      </c>
      <c r="G824" s="32" t="s">
        <v>1414</v>
      </c>
      <c r="H824" s="6"/>
    </row>
    <row r="825" spans="1:8" ht="30">
      <c r="A825" s="4" t="s">
        <v>1262</v>
      </c>
      <c r="B825" s="3">
        <v>37</v>
      </c>
      <c r="C825" s="3" t="str">
        <f t="shared" si="19"/>
        <v>13.037</v>
      </c>
      <c r="D825" s="32" t="s">
        <v>1415</v>
      </c>
      <c r="E825" s="5" t="s">
        <v>8</v>
      </c>
      <c r="F825" s="20">
        <v>300</v>
      </c>
      <c r="G825" s="32" t="s">
        <v>1416</v>
      </c>
      <c r="H825" s="6"/>
    </row>
    <row r="826" spans="1:8" ht="30">
      <c r="A826" s="4" t="s">
        <v>1262</v>
      </c>
      <c r="B826" s="3">
        <v>38</v>
      </c>
      <c r="C826" s="3" t="str">
        <f t="shared" si="19"/>
        <v>13.038</v>
      </c>
      <c r="D826" s="32" t="s">
        <v>1417</v>
      </c>
      <c r="E826" s="5" t="s">
        <v>8</v>
      </c>
      <c r="F826" s="20">
        <v>1000</v>
      </c>
      <c r="G826" s="32" t="s">
        <v>1418</v>
      </c>
      <c r="H826" s="6"/>
    </row>
    <row r="827" spans="1:8" ht="60">
      <c r="A827" s="4" t="s">
        <v>1262</v>
      </c>
      <c r="B827" s="3">
        <v>39</v>
      </c>
      <c r="C827" s="3" t="str">
        <f t="shared" si="19"/>
        <v>13.039</v>
      </c>
      <c r="D827" s="32" t="s">
        <v>1419</v>
      </c>
      <c r="E827" s="5" t="s">
        <v>8</v>
      </c>
      <c r="F827" s="20">
        <v>50</v>
      </c>
      <c r="G827" s="32" t="s">
        <v>1683</v>
      </c>
      <c r="H827" s="6"/>
    </row>
    <row r="828" spans="1:8" ht="60">
      <c r="A828" s="4" t="s">
        <v>1262</v>
      </c>
      <c r="B828" s="3">
        <v>40</v>
      </c>
      <c r="C828" s="3" t="str">
        <f t="shared" si="19"/>
        <v>13.040</v>
      </c>
      <c r="D828" s="32" t="s">
        <v>1420</v>
      </c>
      <c r="E828" s="5" t="s">
        <v>8</v>
      </c>
      <c r="F828" s="20">
        <v>100</v>
      </c>
      <c r="G828" s="32" t="s">
        <v>1421</v>
      </c>
      <c r="H828" s="6"/>
    </row>
    <row r="829" spans="1:8" ht="60">
      <c r="A829" s="4" t="s">
        <v>1262</v>
      </c>
      <c r="B829" s="3">
        <v>41</v>
      </c>
      <c r="C829" s="3" t="str">
        <f t="shared" si="19"/>
        <v>13.041</v>
      </c>
      <c r="D829" s="32" t="s">
        <v>1422</v>
      </c>
      <c r="E829" s="5" t="s">
        <v>8</v>
      </c>
      <c r="F829" s="20">
        <v>100</v>
      </c>
      <c r="G829" s="32" t="s">
        <v>1423</v>
      </c>
      <c r="H829" s="6"/>
    </row>
    <row r="830" spans="1:8" ht="45">
      <c r="A830" s="4" t="s">
        <v>1262</v>
      </c>
      <c r="B830" s="3">
        <v>42</v>
      </c>
      <c r="C830" s="3" t="str">
        <f t="shared" si="19"/>
        <v>13.042</v>
      </c>
      <c r="D830" s="32" t="s">
        <v>1424</v>
      </c>
      <c r="E830" s="5" t="s">
        <v>8</v>
      </c>
      <c r="F830" s="20">
        <v>500</v>
      </c>
      <c r="G830" s="32" t="s">
        <v>1425</v>
      </c>
      <c r="H830" s="6"/>
    </row>
    <row r="831" spans="1:8" ht="45">
      <c r="A831" s="4" t="s">
        <v>1262</v>
      </c>
      <c r="B831" s="3">
        <v>43</v>
      </c>
      <c r="C831" s="3" t="str">
        <f t="shared" si="19"/>
        <v>13.043</v>
      </c>
      <c r="D831" s="32" t="s">
        <v>1426</v>
      </c>
      <c r="E831" s="5" t="s">
        <v>8</v>
      </c>
      <c r="F831" s="54">
        <v>10</v>
      </c>
      <c r="G831" s="32" t="s">
        <v>1643</v>
      </c>
      <c r="H831" s="6"/>
    </row>
    <row r="832" spans="1:8" ht="45">
      <c r="A832" s="4" t="s">
        <v>1262</v>
      </c>
      <c r="B832" s="3">
        <v>44</v>
      </c>
      <c r="C832" s="3" t="str">
        <f t="shared" si="19"/>
        <v>13.044</v>
      </c>
      <c r="D832" s="32" t="s">
        <v>1428</v>
      </c>
      <c r="E832" s="5" t="s">
        <v>8</v>
      </c>
      <c r="F832" s="54">
        <v>4</v>
      </c>
      <c r="G832" s="32" t="s">
        <v>1427</v>
      </c>
      <c r="H832" s="6"/>
    </row>
    <row r="833" spans="1:8" ht="45">
      <c r="A833" s="4" t="s">
        <v>1262</v>
      </c>
      <c r="B833" s="3">
        <v>45</v>
      </c>
      <c r="C833" s="3" t="str">
        <f t="shared" si="19"/>
        <v>13.045</v>
      </c>
      <c r="D833" s="32" t="s">
        <v>1429</v>
      </c>
      <c r="E833" s="5" t="s">
        <v>8</v>
      </c>
      <c r="F833" s="54">
        <v>6</v>
      </c>
      <c r="G833" s="32" t="s">
        <v>1430</v>
      </c>
      <c r="H833" s="6"/>
    </row>
    <row r="834" spans="1:8" ht="30">
      <c r="A834" s="4" t="s">
        <v>1262</v>
      </c>
      <c r="B834" s="3">
        <v>46</v>
      </c>
      <c r="C834" s="3" t="str">
        <f t="shared" si="19"/>
        <v>13.046</v>
      </c>
      <c r="D834" s="32" t="s">
        <v>1431</v>
      </c>
      <c r="E834" s="5" t="s">
        <v>8</v>
      </c>
      <c r="F834" s="54">
        <v>6</v>
      </c>
      <c r="G834" s="32" t="s">
        <v>1431</v>
      </c>
      <c r="H834" s="6"/>
    </row>
    <row r="835" spans="1:8">
      <c r="A835" s="4" t="s">
        <v>1262</v>
      </c>
      <c r="B835" s="3">
        <v>47</v>
      </c>
      <c r="C835" s="3" t="str">
        <f t="shared" si="19"/>
        <v>13.047</v>
      </c>
      <c r="D835" s="32" t="s">
        <v>1432</v>
      </c>
      <c r="E835" s="5" t="s">
        <v>8</v>
      </c>
      <c r="F835" s="54">
        <v>6</v>
      </c>
      <c r="G835" s="32" t="s">
        <v>1432</v>
      </c>
      <c r="H835" s="6"/>
    </row>
    <row r="836" spans="1:8" ht="60">
      <c r="A836" s="4" t="s">
        <v>1262</v>
      </c>
      <c r="B836" s="3">
        <v>48</v>
      </c>
      <c r="C836" s="3" t="str">
        <f t="shared" si="19"/>
        <v>13.048</v>
      </c>
      <c r="D836" s="32" t="s">
        <v>1433</v>
      </c>
      <c r="E836" s="5" t="s">
        <v>8</v>
      </c>
      <c r="F836" s="54">
        <v>4</v>
      </c>
      <c r="G836" s="32" t="s">
        <v>1434</v>
      </c>
      <c r="H836" s="6"/>
    </row>
    <row r="837" spans="1:8" ht="60">
      <c r="A837" s="4" t="s">
        <v>1262</v>
      </c>
      <c r="B837" s="3">
        <v>49</v>
      </c>
      <c r="C837" s="3" t="str">
        <f t="shared" si="19"/>
        <v>13.049</v>
      </c>
      <c r="D837" s="32" t="s">
        <v>1435</v>
      </c>
      <c r="E837" s="5" t="s">
        <v>8</v>
      </c>
      <c r="F837" s="54">
        <v>10</v>
      </c>
      <c r="G837" s="55" t="s">
        <v>1436</v>
      </c>
      <c r="H837" s="6"/>
    </row>
    <row r="838" spans="1:8">
      <c r="A838" s="4" t="s">
        <v>1262</v>
      </c>
      <c r="B838" s="3">
        <v>50</v>
      </c>
      <c r="C838" s="3" t="str">
        <f t="shared" si="19"/>
        <v>13.050</v>
      </c>
      <c r="D838" s="55" t="s">
        <v>1437</v>
      </c>
      <c r="E838" s="56" t="s">
        <v>8</v>
      </c>
      <c r="F838" s="54">
        <v>1800</v>
      </c>
      <c r="G838" s="55" t="s">
        <v>1437</v>
      </c>
      <c r="H838" s="6"/>
    </row>
    <row r="839" spans="1:8" ht="30">
      <c r="A839" s="4" t="s">
        <v>1262</v>
      </c>
      <c r="B839" s="3">
        <v>51</v>
      </c>
      <c r="C839" s="3" t="str">
        <f t="shared" si="19"/>
        <v>13.051</v>
      </c>
      <c r="D839" s="55" t="s">
        <v>1438</v>
      </c>
      <c r="E839" s="56" t="s">
        <v>8</v>
      </c>
      <c r="F839" s="54">
        <v>100</v>
      </c>
      <c r="G839" s="55" t="s">
        <v>1438</v>
      </c>
      <c r="H839" s="6"/>
    </row>
    <row r="840" spans="1:8">
      <c r="A840" s="4" t="s">
        <v>1262</v>
      </c>
      <c r="B840" s="3">
        <v>52</v>
      </c>
      <c r="C840" s="3" t="str">
        <f t="shared" si="19"/>
        <v>13.052</v>
      </c>
      <c r="D840" s="55" t="s">
        <v>1439</v>
      </c>
      <c r="E840" s="56" t="s">
        <v>8</v>
      </c>
      <c r="F840" s="54">
        <v>150</v>
      </c>
      <c r="G840" s="55" t="s">
        <v>1439</v>
      </c>
      <c r="H840" s="6"/>
    </row>
    <row r="841" spans="1:8">
      <c r="A841" s="4" t="s">
        <v>1262</v>
      </c>
      <c r="B841" s="3">
        <v>53</v>
      </c>
      <c r="C841" s="3" t="str">
        <f t="shared" si="19"/>
        <v>13.053</v>
      </c>
      <c r="D841" s="55" t="s">
        <v>1440</v>
      </c>
      <c r="E841" s="5" t="s">
        <v>198</v>
      </c>
      <c r="F841" s="50">
        <v>15</v>
      </c>
      <c r="G841" s="32" t="s">
        <v>1440</v>
      </c>
      <c r="H841" s="6"/>
    </row>
    <row r="842" spans="1:8">
      <c r="A842" s="4" t="s">
        <v>1262</v>
      </c>
      <c r="B842" s="3">
        <v>54</v>
      </c>
      <c r="C842" s="3" t="str">
        <f t="shared" si="19"/>
        <v>13.054</v>
      </c>
      <c r="D842" s="55" t="s">
        <v>1441</v>
      </c>
      <c r="E842" s="5" t="s">
        <v>48</v>
      </c>
      <c r="F842" s="50">
        <v>1000</v>
      </c>
      <c r="G842" s="32" t="s">
        <v>1441</v>
      </c>
      <c r="H842" s="6"/>
    </row>
    <row r="843" spans="1:8">
      <c r="A843" s="4" t="s">
        <v>1262</v>
      </c>
      <c r="B843" s="3">
        <v>55</v>
      </c>
      <c r="C843" s="3" t="str">
        <f t="shared" si="19"/>
        <v>13.055</v>
      </c>
      <c r="D843" s="55" t="s">
        <v>1442</v>
      </c>
      <c r="E843" s="5" t="s">
        <v>166</v>
      </c>
      <c r="F843" s="50">
        <v>10</v>
      </c>
      <c r="G843" s="32" t="s">
        <v>1442</v>
      </c>
      <c r="H843" s="6"/>
    </row>
    <row r="844" spans="1:8">
      <c r="A844" s="4" t="s">
        <v>1262</v>
      </c>
      <c r="B844" s="3">
        <v>56</v>
      </c>
      <c r="C844" s="3" t="str">
        <f t="shared" si="19"/>
        <v>13.056</v>
      </c>
      <c r="D844" s="55" t="s">
        <v>1443</v>
      </c>
      <c r="E844" s="5" t="s">
        <v>21</v>
      </c>
      <c r="F844" s="50">
        <v>5</v>
      </c>
      <c r="G844" s="32" t="s">
        <v>1443</v>
      </c>
      <c r="H844" s="6"/>
    </row>
    <row r="845" spans="1:8" ht="30">
      <c r="A845" s="4" t="s">
        <v>1262</v>
      </c>
      <c r="B845" s="3">
        <v>57</v>
      </c>
      <c r="C845" s="3" t="str">
        <f t="shared" si="19"/>
        <v>13.057</v>
      </c>
      <c r="D845" s="55" t="s">
        <v>1444</v>
      </c>
      <c r="E845" s="5" t="s">
        <v>18</v>
      </c>
      <c r="F845" s="50">
        <v>5</v>
      </c>
      <c r="G845" s="32" t="s">
        <v>1444</v>
      </c>
      <c r="H845" s="6"/>
    </row>
    <row r="846" spans="1:8" ht="30">
      <c r="A846" s="4" t="s">
        <v>1262</v>
      </c>
      <c r="B846" s="3">
        <v>58</v>
      </c>
      <c r="C846" s="3" t="str">
        <f t="shared" si="19"/>
        <v>13.058</v>
      </c>
      <c r="D846" s="55" t="s">
        <v>1445</v>
      </c>
      <c r="E846" s="5" t="s">
        <v>18</v>
      </c>
      <c r="F846" s="50">
        <v>30</v>
      </c>
      <c r="G846" s="32" t="s">
        <v>1446</v>
      </c>
      <c r="H846" s="6"/>
    </row>
    <row r="847" spans="1:8">
      <c r="A847" s="4" t="s">
        <v>1262</v>
      </c>
      <c r="B847" s="3">
        <v>59</v>
      </c>
      <c r="C847" s="3" t="str">
        <f t="shared" si="19"/>
        <v>13.059</v>
      </c>
      <c r="D847" s="55" t="s">
        <v>1447</v>
      </c>
      <c r="E847" s="5" t="s">
        <v>8</v>
      </c>
      <c r="F847" s="50">
        <v>500</v>
      </c>
      <c r="G847" s="32" t="s">
        <v>1447</v>
      </c>
      <c r="H847" s="6"/>
    </row>
    <row r="848" spans="1:8" ht="30">
      <c r="A848" s="4" t="s">
        <v>1262</v>
      </c>
      <c r="B848" s="3">
        <v>60</v>
      </c>
      <c r="C848" s="3" t="str">
        <f t="shared" si="19"/>
        <v>13.060</v>
      </c>
      <c r="D848" s="55" t="s">
        <v>1448</v>
      </c>
      <c r="E848" s="5" t="s">
        <v>18</v>
      </c>
      <c r="F848" s="50">
        <v>500</v>
      </c>
      <c r="G848" s="32" t="s">
        <v>1448</v>
      </c>
      <c r="H848" s="6"/>
    </row>
    <row r="849" spans="1:8">
      <c r="A849" s="4" t="s">
        <v>1262</v>
      </c>
      <c r="B849" s="3">
        <v>61</v>
      </c>
      <c r="C849" s="3" t="str">
        <f t="shared" si="19"/>
        <v>13.061</v>
      </c>
      <c r="D849" s="55" t="s">
        <v>1449</v>
      </c>
      <c r="E849" s="5" t="s">
        <v>198</v>
      </c>
      <c r="F849" s="50">
        <v>20</v>
      </c>
      <c r="G849" s="32" t="s">
        <v>1449</v>
      </c>
      <c r="H849" s="6"/>
    </row>
    <row r="850" spans="1:8">
      <c r="A850" s="4" t="s">
        <v>1262</v>
      </c>
      <c r="B850" s="3">
        <v>62</v>
      </c>
      <c r="C850" s="3" t="str">
        <f t="shared" si="19"/>
        <v>13.062</v>
      </c>
      <c r="D850" s="55" t="s">
        <v>1450</v>
      </c>
      <c r="E850" s="5" t="s">
        <v>198</v>
      </c>
      <c r="F850" s="50">
        <v>30</v>
      </c>
      <c r="G850" s="32" t="s">
        <v>1450</v>
      </c>
      <c r="H850" s="6"/>
    </row>
    <row r="851" spans="1:8" ht="30">
      <c r="A851" s="4" t="s">
        <v>1262</v>
      </c>
      <c r="B851" s="3">
        <v>63</v>
      </c>
      <c r="C851" s="3" t="str">
        <f t="shared" si="19"/>
        <v>13.063</v>
      </c>
      <c r="D851" s="55" t="s">
        <v>1451</v>
      </c>
      <c r="E851" s="5" t="s">
        <v>21</v>
      </c>
      <c r="F851" s="50">
        <v>10</v>
      </c>
      <c r="G851" s="32" t="s">
        <v>1451</v>
      </c>
      <c r="H851" s="6"/>
    </row>
    <row r="852" spans="1:8" ht="30">
      <c r="A852" s="4" t="s">
        <v>1262</v>
      </c>
      <c r="B852" s="3">
        <v>64</v>
      </c>
      <c r="C852" s="3" t="str">
        <f t="shared" ref="C852:C908" si="20">"13"&amp;"."&amp;TEXT(B852, "000")</f>
        <v>13.064</v>
      </c>
      <c r="D852" s="55" t="s">
        <v>1452</v>
      </c>
      <c r="E852" s="5" t="s">
        <v>21</v>
      </c>
      <c r="F852" s="50">
        <v>10</v>
      </c>
      <c r="G852" s="32" t="s">
        <v>1452</v>
      </c>
      <c r="H852" s="6"/>
    </row>
    <row r="853" spans="1:8">
      <c r="A853" s="4" t="s">
        <v>1262</v>
      </c>
      <c r="B853" s="3">
        <v>65</v>
      </c>
      <c r="C853" s="3" t="str">
        <f t="shared" si="20"/>
        <v>13.065</v>
      </c>
      <c r="D853" s="55" t="s">
        <v>1453</v>
      </c>
      <c r="E853" s="5" t="s">
        <v>21</v>
      </c>
      <c r="F853" s="50">
        <v>800</v>
      </c>
      <c r="G853" s="32" t="s">
        <v>1453</v>
      </c>
      <c r="H853" s="6"/>
    </row>
    <row r="854" spans="1:8">
      <c r="A854" s="4" t="s">
        <v>1262</v>
      </c>
      <c r="B854" s="3">
        <v>66</v>
      </c>
      <c r="C854" s="3" t="str">
        <f t="shared" si="20"/>
        <v>13.066</v>
      </c>
      <c r="D854" s="55" t="s">
        <v>1454</v>
      </c>
      <c r="E854" s="5" t="s">
        <v>8</v>
      </c>
      <c r="F854" s="50">
        <v>100</v>
      </c>
      <c r="G854" s="32" t="s">
        <v>1454</v>
      </c>
      <c r="H854" s="6"/>
    </row>
    <row r="855" spans="1:8">
      <c r="A855" s="4" t="s">
        <v>1262</v>
      </c>
      <c r="B855" s="3">
        <v>67</v>
      </c>
      <c r="C855" s="3" t="str">
        <f t="shared" si="20"/>
        <v>13.067</v>
      </c>
      <c r="D855" s="55" t="s">
        <v>1455</v>
      </c>
      <c r="E855" s="5" t="s">
        <v>1456</v>
      </c>
      <c r="F855" s="50">
        <v>10</v>
      </c>
      <c r="G855" s="32" t="s">
        <v>1455</v>
      </c>
      <c r="H855" s="6"/>
    </row>
    <row r="856" spans="1:8">
      <c r="A856" s="4" t="s">
        <v>1262</v>
      </c>
      <c r="B856" s="3">
        <v>68</v>
      </c>
      <c r="C856" s="3" t="str">
        <f t="shared" si="20"/>
        <v>13.068</v>
      </c>
      <c r="D856" s="24" t="s">
        <v>1457</v>
      </c>
      <c r="E856" s="5" t="s">
        <v>1458</v>
      </c>
      <c r="F856" s="50">
        <v>100</v>
      </c>
      <c r="G856" s="32" t="s">
        <v>1457</v>
      </c>
      <c r="H856" s="6"/>
    </row>
    <row r="857" spans="1:8">
      <c r="A857" s="4" t="s">
        <v>1262</v>
      </c>
      <c r="B857" s="3">
        <v>69</v>
      </c>
      <c r="C857" s="3" t="str">
        <f t="shared" si="20"/>
        <v>13.069</v>
      </c>
      <c r="D857" s="24" t="s">
        <v>1459</v>
      </c>
      <c r="E857" s="5" t="s">
        <v>166</v>
      </c>
      <c r="F857" s="50">
        <v>300</v>
      </c>
      <c r="G857" s="32" t="s">
        <v>1459</v>
      </c>
      <c r="H857" s="6"/>
    </row>
    <row r="858" spans="1:8">
      <c r="A858" s="4" t="s">
        <v>1262</v>
      </c>
      <c r="B858" s="3">
        <v>70</v>
      </c>
      <c r="C858" s="3" t="str">
        <f t="shared" si="20"/>
        <v>13.070</v>
      </c>
      <c r="D858" s="24" t="s">
        <v>1460</v>
      </c>
      <c r="E858" s="5" t="s">
        <v>21</v>
      </c>
      <c r="F858" s="50">
        <v>100</v>
      </c>
      <c r="G858" s="32" t="s">
        <v>1460</v>
      </c>
      <c r="H858" s="6"/>
    </row>
    <row r="859" spans="1:8">
      <c r="A859" s="4" t="s">
        <v>1262</v>
      </c>
      <c r="B859" s="3">
        <v>71</v>
      </c>
      <c r="C859" s="3" t="str">
        <f t="shared" si="20"/>
        <v>13.071</v>
      </c>
      <c r="D859" s="32" t="s">
        <v>1461</v>
      </c>
      <c r="E859" s="5" t="s">
        <v>21</v>
      </c>
      <c r="F859" s="50">
        <v>5000</v>
      </c>
      <c r="G859" s="55" t="s">
        <v>1461</v>
      </c>
      <c r="H859" s="6"/>
    </row>
    <row r="860" spans="1:8">
      <c r="A860" s="4" t="s">
        <v>1262</v>
      </c>
      <c r="B860" s="3">
        <v>72</v>
      </c>
      <c r="C860" s="3" t="str">
        <f t="shared" si="20"/>
        <v>13.072</v>
      </c>
      <c r="D860" s="55" t="s">
        <v>1462</v>
      </c>
      <c r="E860" s="5" t="s">
        <v>64</v>
      </c>
      <c r="F860" s="50">
        <v>10000</v>
      </c>
      <c r="G860" s="55" t="s">
        <v>1462</v>
      </c>
      <c r="H860" s="6"/>
    </row>
    <row r="861" spans="1:8">
      <c r="A861" s="4" t="s">
        <v>1262</v>
      </c>
      <c r="B861" s="3">
        <v>73</v>
      </c>
      <c r="C861" s="3" t="str">
        <f t="shared" si="20"/>
        <v>13.073</v>
      </c>
      <c r="D861" s="55" t="s">
        <v>1463</v>
      </c>
      <c r="E861" s="5" t="s">
        <v>1456</v>
      </c>
      <c r="F861" s="50">
        <v>500</v>
      </c>
      <c r="G861" s="55" t="s">
        <v>1463</v>
      </c>
      <c r="H861" s="6"/>
    </row>
    <row r="862" spans="1:8" ht="150">
      <c r="A862" s="16" t="s">
        <v>1262</v>
      </c>
      <c r="B862" s="3">
        <v>74</v>
      </c>
      <c r="C862" s="3" t="str">
        <f t="shared" si="20"/>
        <v>13.074</v>
      </c>
      <c r="D862" s="4" t="s">
        <v>1780</v>
      </c>
      <c r="E862" s="57" t="s">
        <v>18</v>
      </c>
      <c r="F862" s="58">
        <v>80</v>
      </c>
      <c r="G862" s="59" t="s">
        <v>1464</v>
      </c>
      <c r="H862" s="6"/>
    </row>
    <row r="863" spans="1:8" ht="165">
      <c r="A863" s="16" t="s">
        <v>1262</v>
      </c>
      <c r="B863" s="3">
        <v>75</v>
      </c>
      <c r="C863" s="3" t="str">
        <f t="shared" si="20"/>
        <v>13.075</v>
      </c>
      <c r="D863" s="4" t="s">
        <v>1781</v>
      </c>
      <c r="E863" s="57" t="s">
        <v>18</v>
      </c>
      <c r="F863" s="58">
        <v>80</v>
      </c>
      <c r="G863" s="59" t="s">
        <v>1465</v>
      </c>
      <c r="H863" s="6"/>
    </row>
    <row r="864" spans="1:8" ht="105">
      <c r="A864" s="16" t="s">
        <v>1262</v>
      </c>
      <c r="B864" s="3">
        <v>76</v>
      </c>
      <c r="C864" s="3" t="str">
        <f t="shared" si="20"/>
        <v>13.076</v>
      </c>
      <c r="D864" s="4" t="s">
        <v>1787</v>
      </c>
      <c r="E864" s="57" t="s">
        <v>18</v>
      </c>
      <c r="F864" s="58">
        <v>80</v>
      </c>
      <c r="G864" s="61" t="s">
        <v>1786</v>
      </c>
      <c r="H864" s="6"/>
    </row>
    <row r="865" spans="1:8" ht="105">
      <c r="A865" s="16" t="s">
        <v>1262</v>
      </c>
      <c r="B865" s="3">
        <v>77</v>
      </c>
      <c r="C865" s="3" t="str">
        <f t="shared" si="20"/>
        <v>13.077</v>
      </c>
      <c r="D865" s="4" t="s">
        <v>1788</v>
      </c>
      <c r="E865" s="57" t="s">
        <v>18</v>
      </c>
      <c r="F865" s="58">
        <v>80</v>
      </c>
      <c r="G865" s="61" t="s">
        <v>1789</v>
      </c>
      <c r="H865" s="6"/>
    </row>
    <row r="866" spans="1:8" ht="45">
      <c r="A866" s="4" t="s">
        <v>1262</v>
      </c>
      <c r="B866" s="3">
        <v>78</v>
      </c>
      <c r="C866" s="3" t="str">
        <f t="shared" si="20"/>
        <v>13.078</v>
      </c>
      <c r="D866" s="55" t="s">
        <v>1466</v>
      </c>
      <c r="E866" s="56" t="s">
        <v>8</v>
      </c>
      <c r="F866" s="58">
        <v>10</v>
      </c>
      <c r="G866" s="55" t="s">
        <v>1773</v>
      </c>
      <c r="H866" s="6"/>
    </row>
    <row r="867" spans="1:8" ht="30">
      <c r="A867" s="4" t="s">
        <v>1262</v>
      </c>
      <c r="B867" s="3">
        <v>79</v>
      </c>
      <c r="C867" s="3" t="str">
        <f t="shared" si="20"/>
        <v>13.079</v>
      </c>
      <c r="D867" s="55" t="s">
        <v>1467</v>
      </c>
      <c r="E867" s="56" t="s">
        <v>8</v>
      </c>
      <c r="F867" s="58">
        <v>50</v>
      </c>
      <c r="G867" s="55" t="s">
        <v>1740</v>
      </c>
      <c r="H867" s="6"/>
    </row>
    <row r="868" spans="1:8">
      <c r="A868" s="4" t="s">
        <v>1262</v>
      </c>
      <c r="B868" s="3">
        <v>80</v>
      </c>
      <c r="C868" s="3" t="str">
        <f t="shared" si="20"/>
        <v>13.080</v>
      </c>
      <c r="D868" s="55" t="s">
        <v>1468</v>
      </c>
      <c r="E868" s="56" t="s">
        <v>8</v>
      </c>
      <c r="F868" s="58">
        <v>500</v>
      </c>
      <c r="G868" s="55" t="s">
        <v>1468</v>
      </c>
      <c r="H868" s="6"/>
    </row>
    <row r="869" spans="1:8" ht="30">
      <c r="A869" s="4" t="s">
        <v>1262</v>
      </c>
      <c r="B869" s="3">
        <v>81</v>
      </c>
      <c r="C869" s="3" t="str">
        <f t="shared" si="20"/>
        <v>13.081</v>
      </c>
      <c r="D869" s="55" t="s">
        <v>1469</v>
      </c>
      <c r="E869" s="56" t="s">
        <v>8</v>
      </c>
      <c r="F869" s="58">
        <v>230</v>
      </c>
      <c r="G869" s="55" t="s">
        <v>1469</v>
      </c>
      <c r="H869" s="6"/>
    </row>
    <row r="870" spans="1:8" ht="75">
      <c r="A870" s="4" t="s">
        <v>1262</v>
      </c>
      <c r="B870" s="3">
        <v>82</v>
      </c>
      <c r="C870" s="3" t="str">
        <f t="shared" si="20"/>
        <v>13.082</v>
      </c>
      <c r="D870" s="4" t="s">
        <v>1470</v>
      </c>
      <c r="E870" s="5" t="s">
        <v>8</v>
      </c>
      <c r="F870" s="60">
        <v>20</v>
      </c>
      <c r="G870" s="4" t="s">
        <v>1471</v>
      </c>
      <c r="H870" s="4"/>
    </row>
    <row r="871" spans="1:8" ht="45">
      <c r="A871" s="4" t="s">
        <v>1262</v>
      </c>
      <c r="B871" s="3">
        <v>83</v>
      </c>
      <c r="C871" s="3" t="str">
        <f t="shared" si="20"/>
        <v>13.083</v>
      </c>
      <c r="D871" s="4" t="s">
        <v>1472</v>
      </c>
      <c r="E871" s="5" t="s">
        <v>8</v>
      </c>
      <c r="F871" s="60">
        <v>5000</v>
      </c>
      <c r="G871" s="4" t="s">
        <v>1473</v>
      </c>
      <c r="H871" s="4"/>
    </row>
    <row r="872" spans="1:8" ht="30">
      <c r="A872" s="4" t="s">
        <v>1262</v>
      </c>
      <c r="B872" s="3">
        <v>84</v>
      </c>
      <c r="C872" s="3" t="str">
        <f t="shared" si="20"/>
        <v>13.084</v>
      </c>
      <c r="D872" s="4" t="s">
        <v>1474</v>
      </c>
      <c r="E872" s="5" t="s">
        <v>8</v>
      </c>
      <c r="F872" s="60">
        <v>10</v>
      </c>
      <c r="G872" s="4" t="s">
        <v>1475</v>
      </c>
      <c r="H872" s="4"/>
    </row>
    <row r="873" spans="1:8" ht="60">
      <c r="A873" s="4" t="s">
        <v>1262</v>
      </c>
      <c r="B873" s="3">
        <v>85</v>
      </c>
      <c r="C873" s="3" t="str">
        <f t="shared" si="20"/>
        <v>13.085</v>
      </c>
      <c r="D873" s="4" t="s">
        <v>1476</v>
      </c>
      <c r="E873" s="5" t="s">
        <v>8</v>
      </c>
      <c r="F873" s="60">
        <v>10</v>
      </c>
      <c r="G873" s="4" t="s">
        <v>1477</v>
      </c>
      <c r="H873" s="4"/>
    </row>
    <row r="874" spans="1:8" ht="90">
      <c r="A874" s="4" t="s">
        <v>1262</v>
      </c>
      <c r="B874" s="3">
        <v>86</v>
      </c>
      <c r="C874" s="3" t="str">
        <f t="shared" si="20"/>
        <v>13.086</v>
      </c>
      <c r="D874" s="4" t="s">
        <v>1644</v>
      </c>
      <c r="E874" s="5" t="s">
        <v>8</v>
      </c>
      <c r="F874" s="60">
        <v>75000</v>
      </c>
      <c r="G874" s="4" t="s">
        <v>1478</v>
      </c>
      <c r="H874" s="4"/>
    </row>
    <row r="875" spans="1:8" ht="150">
      <c r="A875" s="4" t="s">
        <v>1262</v>
      </c>
      <c r="B875" s="3">
        <v>87</v>
      </c>
      <c r="C875" s="3" t="str">
        <f t="shared" si="20"/>
        <v>13.087</v>
      </c>
      <c r="D875" s="4" t="s">
        <v>1479</v>
      </c>
      <c r="E875" s="5" t="s">
        <v>8</v>
      </c>
      <c r="F875" s="60">
        <v>65</v>
      </c>
      <c r="G875" s="29" t="s">
        <v>1480</v>
      </c>
      <c r="H875" s="29"/>
    </row>
    <row r="876" spans="1:8" ht="180">
      <c r="A876" s="4" t="s">
        <v>1262</v>
      </c>
      <c r="B876" s="3">
        <v>88</v>
      </c>
      <c r="C876" s="3" t="str">
        <f t="shared" si="20"/>
        <v>13.088</v>
      </c>
      <c r="D876" s="4" t="s">
        <v>1481</v>
      </c>
      <c r="E876" s="5" t="s">
        <v>8</v>
      </c>
      <c r="F876" s="60">
        <v>10</v>
      </c>
      <c r="G876" s="29" t="s">
        <v>1482</v>
      </c>
      <c r="H876" s="29"/>
    </row>
    <row r="877" spans="1:8" ht="45">
      <c r="A877" s="4" t="s">
        <v>1262</v>
      </c>
      <c r="B877" s="3">
        <v>89</v>
      </c>
      <c r="C877" s="3" t="str">
        <f t="shared" si="20"/>
        <v>13.089</v>
      </c>
      <c r="D877" s="4" t="s">
        <v>1483</v>
      </c>
      <c r="E877" s="5" t="s">
        <v>8</v>
      </c>
      <c r="F877" s="60">
        <v>5</v>
      </c>
      <c r="G877" s="29" t="s">
        <v>1484</v>
      </c>
      <c r="H877" s="29"/>
    </row>
    <row r="878" spans="1:8" ht="285">
      <c r="A878" s="4" t="s">
        <v>1262</v>
      </c>
      <c r="B878" s="3">
        <v>90</v>
      </c>
      <c r="C878" s="3" t="str">
        <f t="shared" si="20"/>
        <v>13.090</v>
      </c>
      <c r="D878" s="4" t="s">
        <v>1645</v>
      </c>
      <c r="E878" s="5" t="s">
        <v>28</v>
      </c>
      <c r="F878" s="60">
        <v>20</v>
      </c>
      <c r="G878" s="4" t="s">
        <v>1648</v>
      </c>
      <c r="H878" s="4"/>
    </row>
    <row r="879" spans="1:8" ht="75">
      <c r="A879" s="4" t="s">
        <v>1262</v>
      </c>
      <c r="B879" s="3">
        <v>91</v>
      </c>
      <c r="C879" s="3" t="str">
        <f t="shared" si="20"/>
        <v>13.091</v>
      </c>
      <c r="D879" s="4" t="s">
        <v>1485</v>
      </c>
      <c r="E879" s="5" t="s">
        <v>8</v>
      </c>
      <c r="F879" s="60">
        <v>550</v>
      </c>
      <c r="G879" s="4" t="s">
        <v>1486</v>
      </c>
      <c r="H879" s="4"/>
    </row>
    <row r="880" spans="1:8" ht="45">
      <c r="A880" s="4" t="s">
        <v>1262</v>
      </c>
      <c r="B880" s="3">
        <v>92</v>
      </c>
      <c r="C880" s="3" t="str">
        <f t="shared" si="20"/>
        <v>13.092</v>
      </c>
      <c r="D880" s="4" t="s">
        <v>1684</v>
      </c>
      <c r="E880" s="5" t="s">
        <v>174</v>
      </c>
      <c r="F880" s="60">
        <v>100</v>
      </c>
      <c r="G880" s="4" t="s">
        <v>1487</v>
      </c>
      <c r="H880" s="4"/>
    </row>
    <row r="881" spans="1:8" ht="45">
      <c r="A881" s="4" t="s">
        <v>1262</v>
      </c>
      <c r="B881" s="3">
        <v>93</v>
      </c>
      <c r="C881" s="3" t="str">
        <f t="shared" si="20"/>
        <v>13.093</v>
      </c>
      <c r="D881" s="4" t="s">
        <v>1488</v>
      </c>
      <c r="E881" s="5" t="s">
        <v>8</v>
      </c>
      <c r="F881" s="60">
        <v>200</v>
      </c>
      <c r="G881" s="32" t="s">
        <v>1489</v>
      </c>
      <c r="H881" s="32"/>
    </row>
    <row r="882" spans="1:8" ht="30">
      <c r="A882" s="4" t="s">
        <v>1262</v>
      </c>
      <c r="B882" s="3">
        <v>94</v>
      </c>
      <c r="C882" s="3" t="str">
        <f t="shared" si="20"/>
        <v>13.094</v>
      </c>
      <c r="D882" s="4" t="s">
        <v>1490</v>
      </c>
      <c r="E882" s="5" t="s">
        <v>8</v>
      </c>
      <c r="F882" s="60">
        <v>2</v>
      </c>
      <c r="G882" s="4" t="s">
        <v>1491</v>
      </c>
      <c r="H882" s="4"/>
    </row>
    <row r="883" spans="1:8" ht="60">
      <c r="A883" s="4" t="s">
        <v>1262</v>
      </c>
      <c r="B883" s="3">
        <v>95</v>
      </c>
      <c r="C883" s="3" t="str">
        <f t="shared" si="20"/>
        <v>13.095</v>
      </c>
      <c r="D883" s="4" t="s">
        <v>1492</v>
      </c>
      <c r="E883" s="5" t="s">
        <v>8</v>
      </c>
      <c r="F883" s="60">
        <v>10</v>
      </c>
      <c r="G883" s="4" t="s">
        <v>1493</v>
      </c>
      <c r="H883" s="4"/>
    </row>
    <row r="884" spans="1:8" ht="45">
      <c r="A884" s="4" t="s">
        <v>1262</v>
      </c>
      <c r="B884" s="3">
        <v>96</v>
      </c>
      <c r="C884" s="3" t="str">
        <f t="shared" si="20"/>
        <v>13.096</v>
      </c>
      <c r="D884" s="4" t="s">
        <v>1494</v>
      </c>
      <c r="E884" s="5" t="s">
        <v>8</v>
      </c>
      <c r="F884" s="60">
        <v>10</v>
      </c>
      <c r="G884" s="4" t="s">
        <v>1646</v>
      </c>
      <c r="H884" s="4"/>
    </row>
    <row r="885" spans="1:8" ht="60">
      <c r="A885" s="4" t="s">
        <v>1262</v>
      </c>
      <c r="B885" s="3">
        <v>97</v>
      </c>
      <c r="C885" s="3" t="str">
        <f t="shared" si="20"/>
        <v>13.097</v>
      </c>
      <c r="D885" s="4" t="s">
        <v>1495</v>
      </c>
      <c r="E885" s="5" t="s">
        <v>8</v>
      </c>
      <c r="F885" s="60">
        <v>5</v>
      </c>
      <c r="G885" s="4" t="s">
        <v>1496</v>
      </c>
      <c r="H885" s="4"/>
    </row>
    <row r="886" spans="1:8" ht="60">
      <c r="A886" s="4" t="s">
        <v>1262</v>
      </c>
      <c r="B886" s="3">
        <v>98</v>
      </c>
      <c r="C886" s="3" t="str">
        <f t="shared" si="20"/>
        <v>13.098</v>
      </c>
      <c r="D886" s="4" t="s">
        <v>1497</v>
      </c>
      <c r="E886" s="5" t="s">
        <v>8</v>
      </c>
      <c r="F886" s="60">
        <v>5</v>
      </c>
      <c r="G886" s="4" t="s">
        <v>1498</v>
      </c>
      <c r="H886" s="4"/>
    </row>
    <row r="887" spans="1:8" ht="60">
      <c r="A887" s="4" t="s">
        <v>1262</v>
      </c>
      <c r="B887" s="3">
        <v>99</v>
      </c>
      <c r="C887" s="3" t="str">
        <f t="shared" si="20"/>
        <v>13.099</v>
      </c>
      <c r="D887" s="4" t="s">
        <v>1499</v>
      </c>
      <c r="E887" s="5" t="s">
        <v>8</v>
      </c>
      <c r="F887" s="60">
        <v>10</v>
      </c>
      <c r="G887" s="4" t="s">
        <v>1500</v>
      </c>
      <c r="H887" s="4"/>
    </row>
    <row r="888" spans="1:8" ht="60">
      <c r="A888" s="4" t="s">
        <v>1262</v>
      </c>
      <c r="B888" s="3">
        <v>100</v>
      </c>
      <c r="C888" s="3" t="str">
        <f t="shared" si="20"/>
        <v>13.100</v>
      </c>
      <c r="D888" s="4" t="s">
        <v>1501</v>
      </c>
      <c r="E888" s="5" t="s">
        <v>8</v>
      </c>
      <c r="F888" s="60">
        <v>5</v>
      </c>
      <c r="G888" s="4" t="s">
        <v>1502</v>
      </c>
      <c r="H888" s="4"/>
    </row>
    <row r="889" spans="1:8" ht="60">
      <c r="A889" s="4" t="s">
        <v>1262</v>
      </c>
      <c r="B889" s="3">
        <v>101</v>
      </c>
      <c r="C889" s="3" t="str">
        <f t="shared" si="20"/>
        <v>13.101</v>
      </c>
      <c r="D889" s="4" t="s">
        <v>1503</v>
      </c>
      <c r="E889" s="5" t="s">
        <v>8</v>
      </c>
      <c r="F889" s="60">
        <v>10</v>
      </c>
      <c r="G889" s="4" t="s">
        <v>1504</v>
      </c>
      <c r="H889" s="4"/>
    </row>
    <row r="890" spans="1:8" ht="60">
      <c r="A890" s="4" t="s">
        <v>1262</v>
      </c>
      <c r="B890" s="3">
        <v>102</v>
      </c>
      <c r="C890" s="3" t="str">
        <f t="shared" si="20"/>
        <v>13.102</v>
      </c>
      <c r="D890" s="4" t="s">
        <v>1505</v>
      </c>
      <c r="E890" s="5" t="s">
        <v>8</v>
      </c>
      <c r="F890" s="60">
        <v>40</v>
      </c>
      <c r="G890" s="4" t="s">
        <v>1506</v>
      </c>
      <c r="H890" s="4"/>
    </row>
    <row r="891" spans="1:8" ht="60">
      <c r="A891" s="4" t="s">
        <v>1262</v>
      </c>
      <c r="B891" s="3">
        <v>103</v>
      </c>
      <c r="C891" s="3" t="str">
        <f t="shared" si="20"/>
        <v>13.103</v>
      </c>
      <c r="D891" s="4" t="s">
        <v>1507</v>
      </c>
      <c r="E891" s="5" t="s">
        <v>8</v>
      </c>
      <c r="F891" s="60">
        <v>40</v>
      </c>
      <c r="G891" s="4" t="s">
        <v>1508</v>
      </c>
      <c r="H891" s="4"/>
    </row>
    <row r="892" spans="1:8" ht="60">
      <c r="A892" s="4" t="s">
        <v>1262</v>
      </c>
      <c r="B892" s="3">
        <v>104</v>
      </c>
      <c r="C892" s="3" t="str">
        <f t="shared" si="20"/>
        <v>13.104</v>
      </c>
      <c r="D892" s="4" t="s">
        <v>1509</v>
      </c>
      <c r="E892" s="5" t="s">
        <v>8</v>
      </c>
      <c r="F892" s="60">
        <v>500</v>
      </c>
      <c r="G892" s="4" t="s">
        <v>1510</v>
      </c>
      <c r="H892" s="4"/>
    </row>
    <row r="893" spans="1:8" ht="60">
      <c r="A893" s="4" t="s">
        <v>1262</v>
      </c>
      <c r="B893" s="3">
        <v>105</v>
      </c>
      <c r="C893" s="3" t="str">
        <f t="shared" si="20"/>
        <v>13.105</v>
      </c>
      <c r="D893" s="4" t="s">
        <v>1511</v>
      </c>
      <c r="E893" s="5" t="s">
        <v>8</v>
      </c>
      <c r="F893" s="60">
        <v>500</v>
      </c>
      <c r="G893" s="4" t="s">
        <v>1512</v>
      </c>
      <c r="H893" s="4"/>
    </row>
    <row r="894" spans="1:8" ht="45">
      <c r="A894" s="4" t="s">
        <v>1262</v>
      </c>
      <c r="B894" s="3">
        <v>106</v>
      </c>
      <c r="C894" s="3" t="str">
        <f t="shared" si="20"/>
        <v>13.106</v>
      </c>
      <c r="D894" s="4" t="s">
        <v>1513</v>
      </c>
      <c r="E894" s="5" t="s">
        <v>8</v>
      </c>
      <c r="F894" s="60">
        <v>50</v>
      </c>
      <c r="G894" s="4" t="s">
        <v>1514</v>
      </c>
      <c r="H894" s="4"/>
    </row>
    <row r="895" spans="1:8" ht="45">
      <c r="A895" s="4" t="s">
        <v>1262</v>
      </c>
      <c r="B895" s="3">
        <v>107</v>
      </c>
      <c r="C895" s="3" t="str">
        <f t="shared" si="20"/>
        <v>13.107</v>
      </c>
      <c r="D895" s="4" t="s">
        <v>1515</v>
      </c>
      <c r="E895" s="5" t="s">
        <v>8</v>
      </c>
      <c r="F895" s="60">
        <v>20</v>
      </c>
      <c r="G895" s="32" t="s">
        <v>1516</v>
      </c>
      <c r="H895" s="32"/>
    </row>
    <row r="896" spans="1:8" ht="30">
      <c r="A896" s="4" t="s">
        <v>1262</v>
      </c>
      <c r="B896" s="3">
        <v>108</v>
      </c>
      <c r="C896" s="3" t="str">
        <f t="shared" si="20"/>
        <v>13.108</v>
      </c>
      <c r="D896" s="4" t="s">
        <v>1517</v>
      </c>
      <c r="E896" s="5" t="s">
        <v>8</v>
      </c>
      <c r="F896" s="60">
        <v>8000</v>
      </c>
      <c r="G896" s="4" t="s">
        <v>1518</v>
      </c>
      <c r="H896" s="4"/>
    </row>
    <row r="897" spans="1:8" ht="45">
      <c r="A897" s="4" t="s">
        <v>1262</v>
      </c>
      <c r="B897" s="3">
        <v>109</v>
      </c>
      <c r="C897" s="3" t="str">
        <f t="shared" si="20"/>
        <v>13.109</v>
      </c>
      <c r="D897" s="4" t="s">
        <v>1519</v>
      </c>
      <c r="E897" s="5" t="s">
        <v>8</v>
      </c>
      <c r="F897" s="60">
        <v>8000</v>
      </c>
      <c r="G897" s="32" t="s">
        <v>1520</v>
      </c>
      <c r="H897" s="32"/>
    </row>
    <row r="898" spans="1:8" ht="90">
      <c r="A898" s="4" t="s">
        <v>1262</v>
      </c>
      <c r="B898" s="3">
        <v>110</v>
      </c>
      <c r="C898" s="3" t="str">
        <f t="shared" si="20"/>
        <v>13.110</v>
      </c>
      <c r="D898" s="4" t="s">
        <v>1521</v>
      </c>
      <c r="E898" s="5" t="s">
        <v>18</v>
      </c>
      <c r="F898" s="60">
        <v>8000</v>
      </c>
      <c r="G898" s="4" t="s">
        <v>1522</v>
      </c>
      <c r="H898" s="4"/>
    </row>
    <row r="899" spans="1:8" ht="45">
      <c r="A899" s="4" t="s">
        <v>1262</v>
      </c>
      <c r="B899" s="3">
        <v>111</v>
      </c>
      <c r="C899" s="3" t="str">
        <f t="shared" si="20"/>
        <v>13.111</v>
      </c>
      <c r="D899" s="4" t="s">
        <v>1523</v>
      </c>
      <c r="E899" s="5" t="s">
        <v>8</v>
      </c>
      <c r="F899" s="60">
        <v>20</v>
      </c>
      <c r="G899" s="32" t="s">
        <v>1524</v>
      </c>
      <c r="H899" s="32"/>
    </row>
    <row r="900" spans="1:8" ht="45">
      <c r="A900" s="4" t="s">
        <v>1262</v>
      </c>
      <c r="B900" s="3">
        <v>112</v>
      </c>
      <c r="C900" s="3" t="str">
        <f t="shared" si="20"/>
        <v>13.112</v>
      </c>
      <c r="D900" s="4" t="s">
        <v>1525</v>
      </c>
      <c r="E900" s="5" t="s">
        <v>8</v>
      </c>
      <c r="F900" s="60">
        <v>2</v>
      </c>
      <c r="G900" s="32" t="s">
        <v>1685</v>
      </c>
      <c r="H900" s="32"/>
    </row>
    <row r="901" spans="1:8" ht="45">
      <c r="A901" s="4" t="s">
        <v>1262</v>
      </c>
      <c r="B901" s="3">
        <v>113</v>
      </c>
      <c r="C901" s="3" t="str">
        <f t="shared" si="20"/>
        <v>13.113</v>
      </c>
      <c r="D901" s="4" t="s">
        <v>1526</v>
      </c>
      <c r="E901" s="5" t="s">
        <v>8</v>
      </c>
      <c r="F901" s="60">
        <v>10</v>
      </c>
      <c r="G901" s="32" t="s">
        <v>1527</v>
      </c>
      <c r="H901" s="32"/>
    </row>
    <row r="902" spans="1:8" ht="60">
      <c r="A902" s="4" t="s">
        <v>1262</v>
      </c>
      <c r="B902" s="3">
        <v>114</v>
      </c>
      <c r="C902" s="3" t="str">
        <f t="shared" si="20"/>
        <v>13.114</v>
      </c>
      <c r="D902" s="4" t="s">
        <v>1528</v>
      </c>
      <c r="E902" s="5" t="s">
        <v>8</v>
      </c>
      <c r="F902" s="60">
        <v>2</v>
      </c>
      <c r="G902" s="4" t="s">
        <v>1529</v>
      </c>
      <c r="H902" s="4"/>
    </row>
    <row r="903" spans="1:8" ht="75">
      <c r="A903" s="4" t="s">
        <v>1262</v>
      </c>
      <c r="B903" s="3">
        <v>115</v>
      </c>
      <c r="C903" s="3" t="str">
        <f t="shared" si="20"/>
        <v>13.115</v>
      </c>
      <c r="D903" s="4" t="s">
        <v>1530</v>
      </c>
      <c r="E903" s="5" t="s">
        <v>8</v>
      </c>
      <c r="F903" s="60">
        <v>2</v>
      </c>
      <c r="G903" s="4" t="s">
        <v>1531</v>
      </c>
      <c r="H903" s="4"/>
    </row>
    <row r="904" spans="1:8" ht="60">
      <c r="A904" s="4" t="s">
        <v>1262</v>
      </c>
      <c r="B904" s="3">
        <v>116</v>
      </c>
      <c r="C904" s="3" t="str">
        <f t="shared" si="20"/>
        <v>13.116</v>
      </c>
      <c r="D904" s="4" t="s">
        <v>1532</v>
      </c>
      <c r="E904" s="5" t="s">
        <v>8</v>
      </c>
      <c r="F904" s="60">
        <v>120</v>
      </c>
      <c r="G904" s="4" t="s">
        <v>1533</v>
      </c>
      <c r="H904" s="4"/>
    </row>
    <row r="905" spans="1:8" ht="75">
      <c r="A905" s="4" t="s">
        <v>1262</v>
      </c>
      <c r="B905" s="3">
        <v>117</v>
      </c>
      <c r="C905" s="3" t="str">
        <f t="shared" si="20"/>
        <v>13.117</v>
      </c>
      <c r="D905" s="4" t="s">
        <v>1534</v>
      </c>
      <c r="E905" s="5" t="s">
        <v>8</v>
      </c>
      <c r="F905" s="60">
        <v>2</v>
      </c>
      <c r="G905" s="4" t="s">
        <v>1535</v>
      </c>
      <c r="H905" s="4"/>
    </row>
    <row r="906" spans="1:8" ht="45">
      <c r="A906" s="4" t="s">
        <v>1262</v>
      </c>
      <c r="B906" s="3">
        <v>118</v>
      </c>
      <c r="C906" s="3" t="str">
        <f t="shared" si="20"/>
        <v>13.118</v>
      </c>
      <c r="D906" s="4" t="s">
        <v>1536</v>
      </c>
      <c r="E906" s="5" t="s">
        <v>8</v>
      </c>
      <c r="F906" s="60">
        <v>2000</v>
      </c>
      <c r="G906" s="4" t="s">
        <v>1537</v>
      </c>
      <c r="H906" s="4"/>
    </row>
    <row r="907" spans="1:8" ht="45">
      <c r="A907" s="4" t="s">
        <v>1262</v>
      </c>
      <c r="B907" s="3">
        <v>119</v>
      </c>
      <c r="C907" s="3" t="str">
        <f t="shared" si="20"/>
        <v>13.119</v>
      </c>
      <c r="D907" s="24" t="s">
        <v>1538</v>
      </c>
      <c r="E907" s="5" t="s">
        <v>233</v>
      </c>
      <c r="F907" s="25">
        <v>104</v>
      </c>
      <c r="G907" s="22" t="s">
        <v>1647</v>
      </c>
      <c r="H907" s="6"/>
    </row>
    <row r="908" spans="1:8" ht="45">
      <c r="A908" s="4" t="s">
        <v>1262</v>
      </c>
      <c r="B908" s="3">
        <v>120</v>
      </c>
      <c r="C908" s="3" t="str">
        <f t="shared" si="20"/>
        <v>13.120</v>
      </c>
      <c r="D908" s="24" t="s">
        <v>1539</v>
      </c>
      <c r="E908" s="5" t="s">
        <v>1189</v>
      </c>
      <c r="F908" s="25">
        <v>208</v>
      </c>
      <c r="G908" s="22" t="s">
        <v>1540</v>
      </c>
      <c r="H908" s="6"/>
    </row>
  </sheetData>
  <autoFilter ref="A3:H908" xr:uid="{2E00F2D5-6C12-4E19-9AB7-2E1C69818C06}"/>
  <mergeCells count="23">
    <mergeCell ref="C1:H1"/>
    <mergeCell ref="C2:H2"/>
    <mergeCell ref="A3:A4"/>
    <mergeCell ref="B3:B4"/>
    <mergeCell ref="C3:C4"/>
    <mergeCell ref="D3:D4"/>
    <mergeCell ref="E3:E4"/>
    <mergeCell ref="F3:F4"/>
    <mergeCell ref="D514:G514"/>
    <mergeCell ref="G3:G4"/>
    <mergeCell ref="H3:H4"/>
    <mergeCell ref="D5:G5"/>
    <mergeCell ref="D102:G102"/>
    <mergeCell ref="D151:G151"/>
    <mergeCell ref="D241:G241"/>
    <mergeCell ref="D362:G362"/>
    <mergeCell ref="D382:G382"/>
    <mergeCell ref="D499:G499"/>
    <mergeCell ref="D530:G530"/>
    <mergeCell ref="D607:G607"/>
    <mergeCell ref="D625:G625"/>
    <mergeCell ref="D758:G758"/>
    <mergeCell ref="D788:G788"/>
  </mergeCells>
  <hyperlinks>
    <hyperlink ref="I200" r:id="rId1" xr:uid="{962D046E-B5E4-47F3-86DB-34E76EACF858}"/>
  </hyperlinks>
  <pageMargins left="0.7" right="0.45" top="0.25" bottom="0.75" header="0.05" footer="0.3"/>
  <pageSetup paperSize="9" scale="63" fitToHeight="0" orientation="portrait" r:id="rId2"/>
  <headerFooter>
    <oddFooter>&amp;CTrang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mục chào giá</vt:lpstr>
      <vt:lpstr>'Danh mục chào giá'!Print_Area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Ánh Nguyễn</dc:creator>
  <cp:lastModifiedBy>Ánh Nguyễn</cp:lastModifiedBy>
  <cp:lastPrinted>2023-08-28T03:12:09Z</cp:lastPrinted>
  <dcterms:created xsi:type="dcterms:W3CDTF">2015-06-05T18:17:20Z</dcterms:created>
  <dcterms:modified xsi:type="dcterms:W3CDTF">2023-08-29T23:23:19Z</dcterms:modified>
</cp:coreProperties>
</file>